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howInkAnnotation="0" codeName="DieseArbeitsmappe"/>
  <mc:AlternateContent xmlns:mc="http://schemas.openxmlformats.org/markup-compatibility/2006">
    <mc:Choice Requires="x15">
      <x15ac:absPath xmlns:x15ac="http://schemas.microsoft.com/office/spreadsheetml/2010/11/ac" url="https://arbeitsbereiche.vbg.de/organisation/SBES/Vergaben/2026_08_6786_Planungsleistungen BV Bergisch Gladbach/035 Vergabeunterlagen Architekt/"/>
    </mc:Choice>
  </mc:AlternateContent>
  <xr:revisionPtr revIDLastSave="0" documentId="13_ncr:20000001_{EB0B2B37-1902-4691-AB56-629CC9E80B8A}" xr6:coauthVersionLast="47" xr6:coauthVersionMax="47" xr10:uidLastSave="{00000000-0000-0000-0000-000000000000}"/>
  <bookViews>
    <workbookView xWindow="28680" yWindow="15" windowWidth="29040" windowHeight="15720" tabRatio="749" xr2:uid="{00000000-000D-0000-FFFF-FFFF00000000}"/>
  </bookViews>
  <sheets>
    <sheet name="Objektplanung" sheetId="49" r:id="rId1"/>
    <sheet name="Kostenrahmen" sheetId="90" state="hidden" r:id="rId2"/>
    <sheet name="Gebäude HT" sheetId="24" state="hidden" r:id="rId3"/>
  </sheets>
  <definedNames>
    <definedName name="_xlnm.Print_Area" localSheetId="2">'Gebäude HT'!$A$1:$K$50</definedName>
    <definedName name="_xlnm.Print_Area" localSheetId="1">Kostenrahmen!$A$1:$D$57</definedName>
    <definedName name="_xlnm.Print_Area" localSheetId="0">Objektplanung!$A$2:$E$66</definedName>
    <definedName name="_xlnm.Print_Titles" localSheetId="1">Kostenrahmen!$1:$12</definedName>
    <definedName name="_xlnm.Print_Titles" localSheetId="0">Objektplanung!$1:$9</definedName>
    <definedName name="Kosten_Freianlagen">#REF!</definedName>
    <definedName name="Kosten_Gebäude">'Gebäude HT'!$A$11:$A$47</definedName>
    <definedName name="Kosten_Ingenieurbau">#REF!</definedName>
    <definedName name="Kosten_TGA">#REF!</definedName>
    <definedName name="Kosten_Tragwerk">#REF!</definedName>
    <definedName name="Kosten_Verkehrsanlagen">#REF!</definedName>
    <definedName name="Tafel_Freianlagen">#REF!</definedName>
    <definedName name="Tafel_Gebäude">'Gebäude HT'!$B$11:$K$47</definedName>
    <definedName name="Tafel_Ingenieurbau">#REF!</definedName>
    <definedName name="Tafel_TGA">#REF!</definedName>
    <definedName name="Tafel_Tragwerk">#REF!</definedName>
    <definedName name="Tafel_Verkehrsanlagen">#REF!</definedName>
    <definedName name="Zone_Freianlagen">#REF!</definedName>
    <definedName name="Zone_Gebäude">'Gebäude HT'!$B$6:$K$6</definedName>
    <definedName name="Zone_Ingenieurbau">#REF!</definedName>
    <definedName name="Zone_TGA">#REF!</definedName>
    <definedName name="Zone_Tragwerk">#REF!</definedName>
    <definedName name="Zone_Verkehrsanlage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3" i="49" l="1"/>
  <c r="E58" i="49" s="1"/>
  <c r="C15" i="90" l="1"/>
  <c r="C16" i="90"/>
  <c r="C17" i="90"/>
  <c r="C18" i="90"/>
  <c r="C14" i="90"/>
  <c r="C43" i="90"/>
  <c r="C44" i="90"/>
  <c r="C45" i="90"/>
  <c r="C47" i="90"/>
  <c r="C48" i="90"/>
  <c r="C49" i="90"/>
  <c r="C42" i="90"/>
  <c r="C53" i="90"/>
  <c r="C52" i="90"/>
  <c r="C39" i="90"/>
  <c r="C38" i="90"/>
  <c r="C37" i="90"/>
  <c r="C36" i="90"/>
  <c r="C35" i="90"/>
  <c r="C34" i="90"/>
  <c r="C33" i="90"/>
  <c r="C32" i="90"/>
  <c r="C31" i="90"/>
  <c r="C22" i="90"/>
  <c r="C23" i="90"/>
  <c r="C24" i="90"/>
  <c r="C25" i="90"/>
  <c r="C26" i="90"/>
  <c r="C27" i="90"/>
  <c r="C28" i="90"/>
  <c r="C21" i="90"/>
  <c r="E11" i="49" l="1"/>
  <c r="E16" i="49" s="1"/>
  <c r="E17" i="49" s="1"/>
  <c r="D55" i="90"/>
  <c r="D56" i="90" s="1"/>
  <c r="C54" i="90"/>
  <c r="E14" i="49" s="1"/>
  <c r="C29" i="90"/>
  <c r="C40" i="90"/>
  <c r="C50" i="90"/>
  <c r="E13" i="49" s="1"/>
  <c r="C19" i="90"/>
  <c r="E15" i="49" s="1"/>
  <c r="C55" i="90" l="1"/>
  <c r="D57" i="90"/>
  <c r="C57" i="90" l="1"/>
  <c r="C56" i="90"/>
  <c r="D42" i="49" l="1"/>
  <c r="E18" i="49" l="1"/>
  <c r="A29" i="49" s="1"/>
  <c r="B27" i="49" l="1"/>
  <c r="B28" i="49" s="1"/>
  <c r="D27" i="49" l="1"/>
  <c r="B42" i="49"/>
  <c r="D23" i="49"/>
  <c r="C27" i="49" l="1"/>
  <c r="E27" i="49" s="1"/>
  <c r="B29" i="49"/>
  <c r="C28" i="49" l="1"/>
  <c r="D28" i="49"/>
  <c r="E28" i="49" l="1"/>
  <c r="E29" i="49" s="1"/>
  <c r="E33" i="49" s="1"/>
  <c r="E40" i="49" l="1"/>
  <c r="E36" i="49"/>
  <c r="E39" i="49"/>
  <c r="E35" i="49"/>
  <c r="E41" i="49"/>
  <c r="E37" i="49"/>
  <c r="E34" i="49"/>
  <c r="E38" i="49"/>
  <c r="E42" i="49" l="1"/>
  <c r="E43" i="49" l="1"/>
  <c r="E44" i="49"/>
  <c r="E45" i="49" l="1"/>
  <c r="E57" i="49" s="1"/>
  <c r="E59" i="49" s="1"/>
  <c r="E62" i="49" s="1"/>
  <c r="E63" i="49" s="1"/>
  <c r="E64" i="49" s="1"/>
  <c r="E65" i="49" l="1"/>
  <c r="E66" i="49" s="1"/>
</calcChain>
</file>

<file path=xl/sharedStrings.xml><?xml version="1.0" encoding="utf-8"?>
<sst xmlns="http://schemas.openxmlformats.org/spreadsheetml/2006/main" count="178" uniqueCount="126">
  <si>
    <t>zzgl. gesetzlicher Umsatzsteuer</t>
  </si>
  <si>
    <t>Honorarsumme (netto)</t>
  </si>
  <si>
    <t>Honorarzone I</t>
  </si>
  <si>
    <t>von</t>
  </si>
  <si>
    <t>bis</t>
  </si>
  <si>
    <t>Euro</t>
  </si>
  <si>
    <t>sehr geringe</t>
  </si>
  <si>
    <t>Anforderungen</t>
  </si>
  <si>
    <t>Honorarzone II</t>
  </si>
  <si>
    <t>geringe</t>
  </si>
  <si>
    <t>Honorarzone III</t>
  </si>
  <si>
    <t>durchschnittliche</t>
  </si>
  <si>
    <t>Honorarzone IV</t>
  </si>
  <si>
    <t>hohe</t>
  </si>
  <si>
    <t>Honorarzone V</t>
  </si>
  <si>
    <t>sehr hohe</t>
  </si>
  <si>
    <t>Kosten</t>
  </si>
  <si>
    <t>in Euro</t>
  </si>
  <si>
    <t>1. Grundlagenermittlung</t>
  </si>
  <si>
    <t>2. Vorplanung</t>
  </si>
  <si>
    <t>3. Entwurfsplanung</t>
  </si>
  <si>
    <t>4. Genehmigungsplanung</t>
  </si>
  <si>
    <t>5. Ausführungsplanung</t>
  </si>
  <si>
    <t>6. Vorbereitung der Vergabe</t>
  </si>
  <si>
    <t>7. Mitwirkung bei der Vergabe</t>
  </si>
  <si>
    <t>Honorarzone</t>
  </si>
  <si>
    <t>nächsthöchste Werte der Honorartafel</t>
  </si>
  <si>
    <t>nächstniedrige Werte der Honorartafel</t>
  </si>
  <si>
    <t>Teilhonorar Grundleistungen</t>
  </si>
  <si>
    <t>Honorar</t>
  </si>
  <si>
    <t>Herrichten und Erschließen</t>
  </si>
  <si>
    <t>Herrichten</t>
  </si>
  <si>
    <t>Öffentliche Erschließung</t>
  </si>
  <si>
    <t>Nichtöffentliche Erschließung</t>
  </si>
  <si>
    <t>Ausgleichsabgaben</t>
  </si>
  <si>
    <t>Baugrube</t>
  </si>
  <si>
    <t>Gründung</t>
  </si>
  <si>
    <t>Außenwände</t>
  </si>
  <si>
    <t>Innenwände</t>
  </si>
  <si>
    <t>Decken</t>
  </si>
  <si>
    <t>Dächer</t>
  </si>
  <si>
    <t>Baukonstruktive Einbauten</t>
  </si>
  <si>
    <t>Abwasser-, Wasser-, Gasanlagen</t>
  </si>
  <si>
    <t>Wärmeversorgungsanlagen</t>
  </si>
  <si>
    <t>Lufttechnische Anlagen</t>
  </si>
  <si>
    <t>Starkstromanlagen</t>
  </si>
  <si>
    <t>Förderanlagen</t>
  </si>
  <si>
    <t>Nutzungsspezifische Anlagen</t>
  </si>
  <si>
    <t>Gebäudeautomation</t>
  </si>
  <si>
    <t>Außenanlagen</t>
  </si>
  <si>
    <t>Geländeflächen</t>
  </si>
  <si>
    <t>Befestigte Flächen</t>
  </si>
  <si>
    <t>Baukonstruktionen in Außenanlagen</t>
  </si>
  <si>
    <t>Technische Anlagen in Außenanlagen</t>
  </si>
  <si>
    <t>Einbauten in Außenanlagen</t>
  </si>
  <si>
    <t>Wasserflächen</t>
  </si>
  <si>
    <t>Pflanz- und Saatflächen</t>
  </si>
  <si>
    <t>Sonstige Außenanlagen</t>
  </si>
  <si>
    <t>Ausstattung und Kunstwerke</t>
  </si>
  <si>
    <t>Ausstattung</t>
  </si>
  <si>
    <t>Kunstwerke</t>
  </si>
  <si>
    <t>Summe</t>
  </si>
  <si>
    <t>anrechenbare
Kosten</t>
  </si>
  <si>
    <t>Mindestsatz
(von-Satz)</t>
  </si>
  <si>
    <t>Höchstsatz
(bis-Satz)</t>
  </si>
  <si>
    <t>Interpolation zur Ermittlung
des Grundhonorars</t>
  </si>
  <si>
    <t>Zwischensumme</t>
  </si>
  <si>
    <t>Honorarsatz (Prozent über Mindestsatz)</t>
  </si>
  <si>
    <t>Anrechen-</t>
  </si>
  <si>
    <t>bare</t>
  </si>
  <si>
    <t>Bewertung
nach Vertrag</t>
  </si>
  <si>
    <t>Instandhaltungs-/Instandsetzungszuschlag</t>
  </si>
  <si>
    <t>Nebenkosten (Pauschal)</t>
  </si>
  <si>
    <t>mitzuverarbeitende Bausubstanz gem. Vertrag</t>
  </si>
  <si>
    <t>KG 300: Bauwerk – Baukonstruktionen</t>
  </si>
  <si>
    <t>Leistungsphasen nach § 34 HOAI</t>
  </si>
  <si>
    <t>Zuordnung der Grundleistungen
nach § 35 HOAI</t>
  </si>
  <si>
    <t>9. Objektbetreuung</t>
  </si>
  <si>
    <t>8. Objektüberwachung - Bauüberwachung und Dokumentation</t>
  </si>
  <si>
    <t>Bewertung
nach § 34 HOAI</t>
  </si>
  <si>
    <t>Umbauzuschlag</t>
  </si>
  <si>
    <t>KG 500: Außenanlagen</t>
  </si>
  <si>
    <t>-</t>
  </si>
  <si>
    <t>Gesamthonorar</t>
  </si>
  <si>
    <t>Insgesamt</t>
  </si>
  <si>
    <t>KG 400: Bauwerk – Technische Anlagen (50 % des Betrages, der 25 % der sonst. anr. Kosten übersteigt)</t>
  </si>
  <si>
    <t>KG 400: Bauwerk – Technische Anlagen (vollständig anrechenbar bis zu 25 % der sonst. Anr. Kosten)</t>
  </si>
  <si>
    <t>Kostengruppe und Bezeichnung</t>
  </si>
  <si>
    <t>Zwischensumme KG 400</t>
  </si>
  <si>
    <t>Zwischensumme KG 300</t>
  </si>
  <si>
    <t>Zwischensumme KG 500</t>
  </si>
  <si>
    <t>Herstellungskosten (netto)</t>
  </si>
  <si>
    <t>Herstellungskosten (brutto)</t>
  </si>
  <si>
    <t>Zwischensumme KG 200</t>
  </si>
  <si>
    <t>Zwischensumme KG 600</t>
  </si>
  <si>
    <t>Bauwerk-Technische Anlagen</t>
  </si>
  <si>
    <t>Bauwerk-Baukonstruktionen</t>
  </si>
  <si>
    <t>Übergangsmaßnahmen</t>
  </si>
  <si>
    <t>Ausweisung des Gesamthonorars</t>
  </si>
  <si>
    <t>Ausweisung des Gesamthonorars
zzgl. Nebenkosten und Umsatzsteuer</t>
  </si>
  <si>
    <t>zzgl. 19 % Umsatzsteuer</t>
  </si>
  <si>
    <t>Sonstige Maßn. für Baukonstruktionen</t>
  </si>
  <si>
    <t>Sonstige Maßn. für Techn. Anlagen</t>
  </si>
  <si>
    <t>Fernmelde- u. inform.-techn. Anlagen</t>
  </si>
  <si>
    <t>...</t>
  </si>
  <si>
    <t>Objektplanung Gebäude gem. HOAI 2021(Teil 3, Abschnitt 1)</t>
  </si>
  <si>
    <t>Honorarsumme (brutto)</t>
  </si>
  <si>
    <t>KG 600: Ausstattung und Kunstwerke</t>
  </si>
  <si>
    <t>KG 200: Herrichten und Erschließen</t>
  </si>
  <si>
    <t>Honorarangebot</t>
  </si>
  <si>
    <t>Anrechenbare Kosten aus Kostenrahmen</t>
  </si>
  <si>
    <t>Kostenrahmen</t>
  </si>
  <si>
    <t>Teilobjekt</t>
  </si>
  <si>
    <t>Honorartafel Objektplanung Gebäude nach § 35 Abs. 1 HOAI 2021</t>
  </si>
  <si>
    <t>Modernisierung der VBG Bezirksverwaltung Bergisch Gladbach</t>
  </si>
  <si>
    <t>Berücksichtigung von Vorplanungen</t>
  </si>
  <si>
    <t xml:space="preserve">Möblierungsplanung Sonderbereiche und Grundrissneuplanung </t>
  </si>
  <si>
    <t>Teilhonorar Berücksichtigung von Vorplanungen</t>
  </si>
  <si>
    <t>Honorar Berücksichtigung von Vorplanungen</t>
  </si>
  <si>
    <t>Honorarabschlag pauschal</t>
  </si>
  <si>
    <t xml:space="preserve">in den LPH 1 bis 3 </t>
  </si>
  <si>
    <t xml:space="preserve">(dem Betrag des Honorarabschlags ist ein </t>
  </si>
  <si>
    <t>Subtraktionzeichen voran zustellen)</t>
  </si>
  <si>
    <t>Honorar Grundleistungen und Berücksichtigung von Vorplanungen</t>
  </si>
  <si>
    <t>Angebotene
Grundleistungen</t>
  </si>
  <si>
    <t>Vergabenummer: VBG/2026/08/6786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</si>
</sst>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#,##0.00\ &quot;€&quot;;[Red]\-#,##0.00\ &quot;€&quot;"/>
    <numFmt numFmtId="164" formatCode="_-* #,##0.00\ _€_-;\-* #,##0.00\ _€_-;_-* &quot;-&quot;??\ _€_-;_-@_-"/>
    <numFmt numFmtId="165" formatCode="#,##0.00\ &quot;EUR&quot;"/>
    <numFmt numFmtId="166" formatCode="#,##0.00\ &quot;DM&quot;"/>
    <numFmt numFmtId="167" formatCode="#,##0.00\ &quot;€&quot;"/>
    <numFmt numFmtId="168" formatCode="0\ %"/>
    <numFmt numFmtId="169" formatCode="_-* #,##0.00\ &quot;DM&quot;_-;\-* #,##0.00\ &quot;DM&quot;_-;_-* &quot;-&quot;??\ &quot;DM&quot;_-;_-@_-"/>
    <numFmt numFmtId="170" formatCode="_-* #,##0.00\ _D_M_-;\-* #,##0.00\ _D_M_-;_-* &quot;-&quot;??\ _D_M_-;_-@_-"/>
    <numFmt numFmtId="171" formatCode="#,##0&quot; &quot;"/>
    <numFmt numFmtId="172" formatCode="0.00\ %"/>
    <numFmt numFmtId="173" formatCode="_-* #,##0.00\ [$€-1]_-;\-* #,##0.00\ [$€-1]_-;_-* &quot;-&quot;??\ [$€-1]_-"/>
  </numFmts>
  <fonts count="17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name val="Courier"/>
    </font>
    <font>
      <sz val="10"/>
      <name val="Courier"/>
      <family val="3"/>
    </font>
    <font>
      <vertAlign val="superscript"/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</font>
    <font>
      <sz val="11"/>
      <color rgb="FFFF0000"/>
      <name val="Arial"/>
      <family val="2"/>
    </font>
    <font>
      <b/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EEEE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rgb="FF282525"/>
      </left>
      <right style="hair">
        <color rgb="FF282525"/>
      </right>
      <top style="hair">
        <color rgb="FF282525"/>
      </top>
      <bottom style="hair">
        <color rgb="FF282525"/>
      </bottom>
      <diagonal/>
    </border>
    <border>
      <left style="hair">
        <color rgb="FF282525"/>
      </left>
      <right style="hair">
        <color rgb="FF282525"/>
      </right>
      <top style="hair">
        <color rgb="FF282525"/>
      </top>
      <bottom/>
      <diagonal/>
    </border>
    <border>
      <left style="hair">
        <color rgb="FF282525"/>
      </left>
      <right style="hair">
        <color rgb="FF282525"/>
      </right>
      <top/>
      <bottom/>
      <diagonal/>
    </border>
    <border>
      <left style="hair">
        <color rgb="FF282525"/>
      </left>
      <right style="hair">
        <color rgb="FF282525"/>
      </right>
      <top/>
      <bottom style="hair">
        <color rgb="FF282525"/>
      </bottom>
      <diagonal/>
    </border>
    <border>
      <left style="hair">
        <color rgb="FF282525"/>
      </left>
      <right/>
      <top style="hair">
        <color rgb="FF282525"/>
      </top>
      <bottom/>
      <diagonal/>
    </border>
    <border>
      <left/>
      <right style="hair">
        <color rgb="FF282525"/>
      </right>
      <top style="hair">
        <color rgb="FF282525"/>
      </top>
      <bottom/>
      <diagonal/>
    </border>
    <border>
      <left style="hair">
        <color rgb="FF282525"/>
      </left>
      <right/>
      <top/>
      <bottom/>
      <diagonal/>
    </border>
    <border>
      <left/>
      <right style="hair">
        <color rgb="FF282525"/>
      </right>
      <top/>
      <bottom/>
      <diagonal/>
    </border>
    <border>
      <left style="hair">
        <color rgb="FF282525"/>
      </left>
      <right/>
      <top/>
      <bottom style="hair">
        <color rgb="FF282525"/>
      </bottom>
      <diagonal/>
    </border>
    <border>
      <left/>
      <right style="hair">
        <color rgb="FF282525"/>
      </right>
      <top/>
      <bottom style="hair">
        <color rgb="FF282525"/>
      </bottom>
      <diagonal/>
    </border>
    <border>
      <left style="hair">
        <color rgb="FF282525"/>
      </left>
      <right/>
      <top style="hair">
        <color rgb="FF282525"/>
      </top>
      <bottom style="hair">
        <color rgb="FF282525"/>
      </bottom>
      <diagonal/>
    </border>
    <border>
      <left/>
      <right style="hair">
        <color rgb="FF282525"/>
      </right>
      <top style="hair">
        <color rgb="FF282525"/>
      </top>
      <bottom style="hair">
        <color rgb="FF282525"/>
      </bottom>
      <diagonal/>
    </border>
    <border>
      <left style="hair">
        <color rgb="FF282525"/>
      </left>
      <right style="hair">
        <color rgb="FF282525"/>
      </right>
      <top style="hair">
        <color rgb="FF282525"/>
      </top>
      <bottom style="thin">
        <color indexed="64"/>
      </bottom>
      <diagonal/>
    </border>
    <border>
      <left style="hair">
        <color rgb="FF282525"/>
      </left>
      <right/>
      <top style="hair">
        <color rgb="FF282525"/>
      </top>
      <bottom style="thin">
        <color indexed="64"/>
      </bottom>
      <diagonal/>
    </border>
    <border>
      <left/>
      <right style="hair">
        <color rgb="FF282525"/>
      </right>
      <top style="hair">
        <color rgb="FF282525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rgb="FF282525"/>
      </top>
      <bottom/>
      <diagonal/>
    </border>
  </borders>
  <cellStyleXfs count="15">
    <xf numFmtId="0" fontId="0" fillId="0" borderId="0"/>
    <xf numFmtId="0" fontId="4" fillId="0" borderId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0" borderId="0"/>
    <xf numFmtId="164" fontId="9" fillId="0" borderId="0" applyFont="0" applyFill="0" applyBorder="0" applyAlignment="0" applyProtection="0"/>
    <xf numFmtId="0" fontId="3" fillId="0" borderId="0"/>
    <xf numFmtId="0" fontId="5" fillId="0" borderId="0"/>
    <xf numFmtId="164" fontId="3" fillId="0" borderId="0" applyFont="0" applyFill="0" applyBorder="0" applyAlignment="0" applyProtection="0"/>
    <xf numFmtId="0" fontId="13" fillId="0" borderId="0"/>
    <xf numFmtId="0" fontId="3" fillId="0" borderId="0"/>
    <xf numFmtId="173" fontId="3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</cellStyleXfs>
  <cellXfs count="13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inden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 inden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 indent="1"/>
    </xf>
    <xf numFmtId="0" fontId="2" fillId="0" borderId="11" xfId="0" applyFont="1" applyBorder="1" applyAlignment="1">
      <alignment horizontal="left" vertical="center" indent="1"/>
    </xf>
    <xf numFmtId="167" fontId="1" fillId="0" borderId="12" xfId="0" applyNumberFormat="1" applyFont="1" applyBorder="1" applyAlignment="1">
      <alignment horizontal="right" vertical="center" indent="1"/>
    </xf>
    <xf numFmtId="167" fontId="1" fillId="0" borderId="11" xfId="0" applyNumberFormat="1" applyFont="1" applyBorder="1" applyAlignment="1">
      <alignment horizontal="right" vertical="center" indent="1"/>
    </xf>
    <xf numFmtId="0" fontId="2" fillId="0" borderId="5" xfId="0" applyFont="1" applyBorder="1" applyAlignment="1">
      <alignment horizontal="left" vertical="center" indent="1"/>
    </xf>
    <xf numFmtId="0" fontId="1" fillId="0" borderId="11" xfId="0" applyFont="1" applyBorder="1" applyAlignment="1">
      <alignment horizontal="left" vertical="center" indent="2"/>
    </xf>
    <xf numFmtId="167" fontId="2" fillId="0" borderId="11" xfId="0" applyNumberFormat="1" applyFont="1" applyBorder="1" applyAlignment="1">
      <alignment horizontal="right" vertical="center" inden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inden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0" fillId="0" borderId="0" xfId="0" applyFont="1"/>
    <xf numFmtId="171" fontId="11" fillId="0" borderId="13" xfId="6" applyNumberFormat="1" applyFont="1" applyFill="1" applyBorder="1" applyAlignment="1">
      <alignment horizontal="right" vertical="center"/>
    </xf>
    <xf numFmtId="171" fontId="10" fillId="0" borderId="23" xfId="6" applyNumberFormat="1" applyFont="1" applyBorder="1" applyAlignment="1">
      <alignment horizontal="right" vertical="center"/>
    </xf>
    <xf numFmtId="171" fontId="10" fillId="0" borderId="24" xfId="6" applyNumberFormat="1" applyFont="1" applyBorder="1" applyAlignment="1">
      <alignment horizontal="right" vertical="center"/>
    </xf>
    <xf numFmtId="171" fontId="11" fillId="0" borderId="25" xfId="6" applyNumberFormat="1" applyFont="1" applyFill="1" applyBorder="1" applyAlignment="1">
      <alignment horizontal="right" vertical="center"/>
    </xf>
    <xf numFmtId="171" fontId="10" fillId="0" borderId="26" xfId="6" applyNumberFormat="1" applyFont="1" applyBorder="1" applyAlignment="1">
      <alignment horizontal="right" vertical="center"/>
    </xf>
    <xf numFmtId="171" fontId="10" fillId="0" borderId="27" xfId="6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 indent="1"/>
    </xf>
    <xf numFmtId="167" fontId="1" fillId="0" borderId="3" xfId="0" applyNumberFormat="1" applyFont="1" applyBorder="1" applyAlignment="1">
      <alignment horizontal="right" vertical="center" indent="1"/>
    </xf>
    <xf numFmtId="0" fontId="2" fillId="0" borderId="8" xfId="0" applyFont="1" applyBorder="1" applyAlignment="1">
      <alignment horizontal="left" vertical="center" indent="1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7" fontId="2" fillId="0" borderId="10" xfId="0" applyNumberFormat="1" applyFont="1" applyBorder="1" applyAlignment="1">
      <alignment horizontal="right" vertical="center" indent="1"/>
    </xf>
    <xf numFmtId="0" fontId="8" fillId="0" borderId="0" xfId="7" applyFont="1" applyAlignment="1">
      <alignment vertical="center"/>
    </xf>
    <xf numFmtId="171" fontId="11" fillId="0" borderId="29" xfId="6" applyNumberFormat="1" applyFont="1" applyFill="1" applyBorder="1" applyAlignment="1">
      <alignment horizontal="right" vertical="center"/>
    </xf>
    <xf numFmtId="171" fontId="10" fillId="0" borderId="29" xfId="6" applyNumberFormat="1" applyFont="1" applyBorder="1" applyAlignment="1">
      <alignment horizontal="right" vertical="center"/>
    </xf>
    <xf numFmtId="171" fontId="11" fillId="0" borderId="0" xfId="6" applyNumberFormat="1" applyFont="1" applyFill="1" applyBorder="1" applyAlignment="1">
      <alignment horizontal="right" vertical="center"/>
    </xf>
    <xf numFmtId="171" fontId="10" fillId="0" borderId="0" xfId="6" applyNumberFormat="1" applyFont="1" applyBorder="1" applyAlignment="1">
      <alignment horizontal="right" vertical="center"/>
    </xf>
    <xf numFmtId="171" fontId="11" fillId="2" borderId="13" xfId="6" applyNumberFormat="1" applyFont="1" applyFill="1" applyBorder="1" applyAlignment="1">
      <alignment horizontal="right" vertical="center"/>
    </xf>
    <xf numFmtId="171" fontId="10" fillId="2" borderId="23" xfId="6" applyNumberFormat="1" applyFont="1" applyFill="1" applyBorder="1" applyAlignment="1">
      <alignment horizontal="right" vertical="center"/>
    </xf>
    <xf numFmtId="171" fontId="10" fillId="2" borderId="24" xfId="6" applyNumberFormat="1" applyFont="1" applyFill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indent="1"/>
    </xf>
    <xf numFmtId="0" fontId="1" fillId="0" borderId="8" xfId="0" applyFont="1" applyBorder="1" applyAlignment="1">
      <alignment horizontal="left" vertical="center" indent="1"/>
    </xf>
    <xf numFmtId="0" fontId="2" fillId="0" borderId="10" xfId="0" applyFont="1" applyBorder="1" applyAlignment="1">
      <alignment horizontal="left" vertical="center" indent="1"/>
    </xf>
    <xf numFmtId="9" fontId="1" fillId="0" borderId="3" xfId="14" applyFont="1" applyFill="1" applyBorder="1" applyAlignment="1" applyProtection="1">
      <alignment horizontal="right" vertical="center" indent="1"/>
    </xf>
    <xf numFmtId="0" fontId="8" fillId="0" borderId="0" xfId="0" applyFont="1" applyAlignment="1">
      <alignment horizontal="left" vertical="center"/>
    </xf>
    <xf numFmtId="0" fontId="15" fillId="0" borderId="0" xfId="7" applyFont="1" applyAlignment="1">
      <alignment vertical="center"/>
    </xf>
    <xf numFmtId="14" fontId="1" fillId="0" borderId="0" xfId="0" applyNumberFormat="1" applyFont="1" applyAlignment="1">
      <alignment horizontal="right" vertical="center"/>
    </xf>
    <xf numFmtId="0" fontId="2" fillId="0" borderId="4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right" vertical="center" indent="1"/>
    </xf>
    <xf numFmtId="0" fontId="1" fillId="0" borderId="6" xfId="0" applyFont="1" applyBorder="1" applyAlignment="1">
      <alignment horizontal="right" vertical="center" indent="1"/>
    </xf>
    <xf numFmtId="0" fontId="1" fillId="0" borderId="8" xfId="0" applyFont="1" applyBorder="1" applyAlignment="1">
      <alignment horizontal="right" vertical="center" indent="1"/>
    </xf>
    <xf numFmtId="0" fontId="1" fillId="2" borderId="8" xfId="0" applyFont="1" applyFill="1" applyBorder="1" applyAlignment="1">
      <alignment horizontal="left" vertical="center" indent="2"/>
    </xf>
    <xf numFmtId="0" fontId="1" fillId="2" borderId="0" xfId="0" applyFont="1" applyFill="1" applyAlignment="1">
      <alignment horizontal="right" vertical="center" indent="1"/>
    </xf>
    <xf numFmtId="0" fontId="1" fillId="2" borderId="9" xfId="0" applyFont="1" applyFill="1" applyBorder="1" applyAlignment="1">
      <alignment horizontal="right" vertical="center" indent="1"/>
    </xf>
    <xf numFmtId="167" fontId="1" fillId="2" borderId="10" xfId="0" applyNumberFormat="1" applyFont="1" applyFill="1" applyBorder="1" applyAlignment="1">
      <alignment horizontal="right" vertical="center" indent="1"/>
    </xf>
    <xf numFmtId="167" fontId="1" fillId="0" borderId="8" xfId="0" applyNumberFormat="1" applyFont="1" applyBorder="1" applyAlignment="1">
      <alignment horizontal="right" vertical="center" indent="1"/>
    </xf>
    <xf numFmtId="0" fontId="1" fillId="2" borderId="8" xfId="0" applyFont="1" applyFill="1" applyBorder="1" applyAlignment="1">
      <alignment horizontal="left" vertical="center" indent="3"/>
    </xf>
    <xf numFmtId="167" fontId="1" fillId="2" borderId="12" xfId="0" applyNumberFormat="1" applyFont="1" applyFill="1" applyBorder="1" applyAlignment="1">
      <alignment horizontal="right" vertical="center" indent="1"/>
    </xf>
    <xf numFmtId="167" fontId="12" fillId="0" borderId="8" xfId="0" applyNumberFormat="1" applyFont="1" applyBorder="1" applyAlignment="1">
      <alignment horizontal="right" vertical="center" indent="1"/>
    </xf>
    <xf numFmtId="167" fontId="1" fillId="0" borderId="0" xfId="0" applyNumberFormat="1" applyFont="1" applyAlignment="1">
      <alignment vertical="center"/>
    </xf>
    <xf numFmtId="167" fontId="1" fillId="2" borderId="9" xfId="0" applyNumberFormat="1" applyFont="1" applyFill="1" applyBorder="1" applyAlignment="1">
      <alignment horizontal="right" vertical="center" indent="1"/>
    </xf>
    <xf numFmtId="0" fontId="1" fillId="2" borderId="5" xfId="0" applyFont="1" applyFill="1" applyBorder="1" applyAlignment="1">
      <alignment horizontal="left" vertical="center" indent="2"/>
    </xf>
    <xf numFmtId="0" fontId="1" fillId="2" borderId="1" xfId="0" applyFont="1" applyFill="1" applyBorder="1" applyAlignment="1">
      <alignment horizontal="right" vertical="center" indent="1"/>
    </xf>
    <xf numFmtId="167" fontId="1" fillId="2" borderId="7" xfId="0" applyNumberFormat="1" applyFont="1" applyFill="1" applyBorder="1" applyAlignment="1">
      <alignment horizontal="right" vertical="center" indent="1"/>
    </xf>
    <xf numFmtId="167" fontId="1" fillId="2" borderId="11" xfId="0" applyNumberFormat="1" applyFont="1" applyFill="1" applyBorder="1" applyAlignment="1">
      <alignment horizontal="right" vertical="center" indent="1"/>
    </xf>
    <xf numFmtId="0" fontId="1" fillId="0" borderId="1" xfId="0" applyFont="1" applyBorder="1" applyAlignment="1">
      <alignment horizontal="right" vertical="center" indent="1"/>
    </xf>
    <xf numFmtId="0" fontId="1" fillId="0" borderId="7" xfId="0" applyFont="1" applyBorder="1" applyAlignment="1">
      <alignment horizontal="right" vertical="center" indent="1"/>
    </xf>
    <xf numFmtId="167" fontId="2" fillId="0" borderId="3" xfId="0" applyNumberFormat="1" applyFont="1" applyBorder="1" applyAlignment="1">
      <alignment horizontal="right" vertical="center" indent="1"/>
    </xf>
    <xf numFmtId="167" fontId="2" fillId="0" borderId="8" xfId="0" applyNumberFormat="1" applyFont="1" applyBorder="1" applyAlignment="1">
      <alignment horizontal="right" vertical="center" indent="1"/>
    </xf>
    <xf numFmtId="0" fontId="1" fillId="0" borderId="0" xfId="0" applyFont="1" applyAlignment="1">
      <alignment horizontal="left" vertical="center" indent="1"/>
    </xf>
    <xf numFmtId="165" fontId="1" fillId="0" borderId="0" xfId="0" applyNumberFormat="1" applyFont="1" applyAlignment="1">
      <alignment horizontal="right" vertical="center" indent="1"/>
    </xf>
    <xf numFmtId="0" fontId="2" fillId="0" borderId="4" xfId="0" applyFont="1" applyBorder="1" applyAlignment="1">
      <alignment horizontal="left" vertical="center" wrapText="1" indent="1"/>
    </xf>
    <xf numFmtId="165" fontId="1" fillId="0" borderId="6" xfId="0" applyNumberFormat="1" applyFont="1" applyBorder="1" applyAlignment="1">
      <alignment horizontal="right" vertical="center" indent="1"/>
    </xf>
    <xf numFmtId="0" fontId="1" fillId="0" borderId="8" xfId="0" applyFont="1" applyBorder="1" applyAlignment="1">
      <alignment horizontal="left" vertical="center" indent="2"/>
    </xf>
    <xf numFmtId="0" fontId="1" fillId="0" borderId="9" xfId="0" applyFont="1" applyBorder="1" applyAlignment="1">
      <alignment horizontal="right" vertical="center" indent="1"/>
    </xf>
    <xf numFmtId="0" fontId="1" fillId="0" borderId="5" xfId="0" applyFont="1" applyBorder="1" applyAlignment="1">
      <alignment horizontal="left" vertical="center" indent="2"/>
    </xf>
    <xf numFmtId="165" fontId="1" fillId="0" borderId="0" xfId="0" applyNumberFormat="1" applyFont="1" applyAlignment="1">
      <alignment horizontal="left" vertical="center" indent="2"/>
    </xf>
    <xf numFmtId="168" fontId="1" fillId="0" borderId="0" xfId="0" applyNumberFormat="1" applyFont="1" applyAlignment="1">
      <alignment horizontal="right" vertical="center" indent="1"/>
    </xf>
    <xf numFmtId="167" fontId="1" fillId="0" borderId="0" xfId="0" applyNumberFormat="1" applyFont="1" applyAlignment="1">
      <alignment horizontal="right" vertical="center" indent="1"/>
    </xf>
    <xf numFmtId="0" fontId="2" fillId="0" borderId="3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right" vertical="center" wrapText="1" indent="1"/>
    </xf>
    <xf numFmtId="0" fontId="2" fillId="0" borderId="3" xfId="0" applyFont="1" applyBorder="1" applyAlignment="1">
      <alignment horizontal="right" vertical="center" indent="1"/>
    </xf>
    <xf numFmtId="0" fontId="1" fillId="0" borderId="12" xfId="0" applyFont="1" applyBorder="1" applyAlignment="1">
      <alignment horizontal="left" vertical="center" indent="2"/>
    </xf>
    <xf numFmtId="0" fontId="1" fillId="0" borderId="0" xfId="0" applyFont="1" applyAlignment="1">
      <alignment horizontal="left" vertical="center" indent="2"/>
    </xf>
    <xf numFmtId="0" fontId="2" fillId="0" borderId="3" xfId="0" applyFont="1" applyBorder="1" applyAlignment="1">
      <alignment horizontal="center" vertical="center" wrapText="1"/>
    </xf>
    <xf numFmtId="168" fontId="1" fillId="0" borderId="12" xfId="0" applyNumberFormat="1" applyFont="1" applyBorder="1" applyAlignment="1">
      <alignment horizontal="right" vertical="center" indent="1"/>
    </xf>
    <xf numFmtId="172" fontId="1" fillId="4" borderId="12" xfId="0" applyNumberFormat="1" applyFont="1" applyFill="1" applyBorder="1" applyAlignment="1">
      <alignment horizontal="right" vertical="center" indent="1"/>
    </xf>
    <xf numFmtId="168" fontId="1" fillId="0" borderId="11" xfId="0" applyNumberFormat="1" applyFont="1" applyBorder="1" applyAlignment="1">
      <alignment horizontal="right" vertical="center" indent="1"/>
    </xf>
    <xf numFmtId="172" fontId="1" fillId="4" borderId="11" xfId="0" applyNumberFormat="1" applyFont="1" applyFill="1" applyBorder="1" applyAlignment="1">
      <alignment horizontal="right" vertical="center" indent="1"/>
    </xf>
    <xf numFmtId="172" fontId="1" fillId="0" borderId="11" xfId="0" applyNumberFormat="1" applyFont="1" applyBorder="1" applyAlignment="1">
      <alignment horizontal="right" vertical="center" indent="1"/>
    </xf>
    <xf numFmtId="165" fontId="1" fillId="0" borderId="5" xfId="0" applyNumberFormat="1" applyFont="1" applyBorder="1" applyAlignment="1">
      <alignment horizontal="left" vertical="center" indent="2"/>
    </xf>
    <xf numFmtId="166" fontId="2" fillId="0" borderId="5" xfId="0" applyNumberFormat="1" applyFont="1" applyBorder="1" applyAlignment="1">
      <alignment horizontal="left" vertical="center" indent="1"/>
    </xf>
    <xf numFmtId="166" fontId="1" fillId="0" borderId="2" xfId="0" applyNumberFormat="1" applyFont="1" applyBorder="1" applyAlignment="1">
      <alignment horizontal="right" vertical="center" indent="1"/>
    </xf>
    <xf numFmtId="166" fontId="2" fillId="0" borderId="0" xfId="0" applyNumberFormat="1" applyFont="1" applyAlignment="1">
      <alignment horizontal="left" vertical="center" indent="1"/>
    </xf>
    <xf numFmtId="166" fontId="1" fillId="0" borderId="0" xfId="0" applyNumberFormat="1" applyFont="1" applyAlignment="1">
      <alignment horizontal="right" vertical="center" indent="1"/>
    </xf>
    <xf numFmtId="167" fontId="2" fillId="0" borderId="0" xfId="0" applyNumberFormat="1" applyFont="1" applyAlignment="1">
      <alignment horizontal="right" vertical="center" indent="1"/>
    </xf>
    <xf numFmtId="166" fontId="2" fillId="0" borderId="6" xfId="0" applyNumberFormat="1" applyFont="1" applyBorder="1" applyAlignment="1">
      <alignment horizontal="right" vertical="center" indent="1"/>
    </xf>
    <xf numFmtId="166" fontId="2" fillId="0" borderId="9" xfId="0" applyNumberFormat="1" applyFont="1" applyBorder="1" applyAlignment="1">
      <alignment horizontal="right" vertical="center" indent="1"/>
    </xf>
    <xf numFmtId="167" fontId="1" fillId="0" borderId="12" xfId="0" applyNumberFormat="1" applyFont="1" applyBorder="1" applyAlignment="1">
      <alignment horizontal="right" vertical="center" wrapText="1" indent="1"/>
    </xf>
    <xf numFmtId="168" fontId="1" fillId="2" borderId="12" xfId="0" applyNumberFormat="1" applyFont="1" applyFill="1" applyBorder="1" applyAlignment="1">
      <alignment horizontal="right" vertical="center" indent="1"/>
    </xf>
    <xf numFmtId="0" fontId="16" fillId="0" borderId="8" xfId="0" applyFont="1" applyBorder="1" applyAlignment="1">
      <alignment horizontal="left" vertical="center" indent="2"/>
    </xf>
    <xf numFmtId="168" fontId="1" fillId="2" borderId="11" xfId="0" applyNumberFormat="1" applyFont="1" applyFill="1" applyBorder="1" applyAlignment="1">
      <alignment horizontal="right" vertical="center" indent="1"/>
    </xf>
    <xf numFmtId="168" fontId="1" fillId="0" borderId="6" xfId="0" applyNumberFormat="1" applyFont="1" applyBorder="1" applyAlignment="1">
      <alignment horizontal="right" vertical="center" indent="1"/>
    </xf>
    <xf numFmtId="165" fontId="1" fillId="0" borderId="0" xfId="0" applyNumberFormat="1" applyFont="1" applyAlignment="1">
      <alignment horizontal="left" vertical="center" indent="1"/>
    </xf>
    <xf numFmtId="0" fontId="2" fillId="0" borderId="2" xfId="0" applyFont="1" applyBorder="1" applyAlignment="1">
      <alignment horizontal="right" vertical="center" indent="1"/>
    </xf>
    <xf numFmtId="0" fontId="2" fillId="0" borderId="6" xfId="0" applyFont="1" applyBorder="1" applyAlignment="1">
      <alignment horizontal="right" vertical="center" indent="1"/>
    </xf>
    <xf numFmtId="172" fontId="1" fillId="0" borderId="7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left" vertical="center"/>
    </xf>
    <xf numFmtId="0" fontId="1" fillId="3" borderId="12" xfId="0" applyFont="1" applyFill="1" applyBorder="1" applyAlignment="1" applyProtection="1">
      <alignment horizontal="right" vertical="center" indent="1"/>
      <protection locked="0"/>
    </xf>
    <xf numFmtId="168" fontId="1" fillId="3" borderId="11" xfId="0" applyNumberFormat="1" applyFont="1" applyFill="1" applyBorder="1" applyAlignment="1" applyProtection="1">
      <alignment horizontal="right" vertical="center" indent="1"/>
      <protection locked="0"/>
    </xf>
    <xf numFmtId="172" fontId="1" fillId="3" borderId="12" xfId="0" applyNumberFormat="1" applyFont="1" applyFill="1" applyBorder="1" applyAlignment="1" applyProtection="1">
      <alignment horizontal="right" vertical="center" indent="1"/>
      <protection locked="0"/>
    </xf>
    <xf numFmtId="172" fontId="1" fillId="3" borderId="11" xfId="0" applyNumberFormat="1" applyFont="1" applyFill="1" applyBorder="1" applyAlignment="1" applyProtection="1">
      <alignment horizontal="right" vertical="center" indent="1"/>
      <protection locked="0"/>
    </xf>
    <xf numFmtId="8" fontId="1" fillId="3" borderId="12" xfId="0" applyNumberFormat="1" applyFont="1" applyFill="1" applyBorder="1" applyAlignment="1" applyProtection="1">
      <alignment horizontal="right" vertical="center" indent="1"/>
      <protection locked="0"/>
    </xf>
    <xf numFmtId="172" fontId="1" fillId="3" borderId="7" xfId="0" applyNumberFormat="1" applyFont="1" applyFill="1" applyBorder="1" applyAlignment="1" applyProtection="1">
      <alignment horizontal="right" vertical="center" indent="1"/>
      <protection locked="0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/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172" fontId="1" fillId="0" borderId="11" xfId="0" applyNumberFormat="1" applyFont="1" applyFill="1" applyBorder="1" applyAlignment="1" applyProtection="1">
      <alignment horizontal="right" vertical="center" indent="1"/>
    </xf>
  </cellXfs>
  <cellStyles count="15">
    <cellStyle name="Dezimal 2" xfId="2" xr:uid="{00000000-0005-0000-0000-000000000000}"/>
    <cellStyle name="Dezimal 3" xfId="9" xr:uid="{00000000-0005-0000-0000-000001000000}"/>
    <cellStyle name="Euro" xfId="12" xr:uid="{00000000-0005-0000-0000-000002000000}"/>
    <cellStyle name="Komma" xfId="6" builtinId="3"/>
    <cellStyle name="Prozent" xfId="14" builtinId="5"/>
    <cellStyle name="Prozent 2" xfId="3" xr:uid="{00000000-0005-0000-0000-000005000000}"/>
    <cellStyle name="Standard" xfId="0" builtinId="0"/>
    <cellStyle name="Standard 2" xfId="1" xr:uid="{00000000-0005-0000-0000-000007000000}"/>
    <cellStyle name="Standard 2 2" xfId="8" xr:uid="{00000000-0005-0000-0000-000008000000}"/>
    <cellStyle name="Standard 2 3" xfId="13" xr:uid="{00000000-0005-0000-0000-000009000000}"/>
    <cellStyle name="Standard 3" xfId="5" xr:uid="{00000000-0005-0000-0000-00000A000000}"/>
    <cellStyle name="Standard 3 2" xfId="11" xr:uid="{00000000-0005-0000-0000-00000B000000}"/>
    <cellStyle name="Standard 4" xfId="7" xr:uid="{00000000-0005-0000-0000-00000C000000}"/>
    <cellStyle name="Standard 5" xfId="10" xr:uid="{00000000-0005-0000-0000-00000D000000}"/>
    <cellStyle name="Währung 2" xfId="4" xr:uid="{00000000-0005-0000-0000-00000E000000}"/>
  </cellStyles>
  <dxfs count="0"/>
  <tableStyles count="0" defaultTableStyle="TableStyleMedium9" defaultPivotStyle="PivotStyleLight16"/>
  <colors>
    <mruColors>
      <color rgb="FFEEEEEF"/>
      <color rgb="FF807F83"/>
      <color rgb="FF004B96"/>
      <color rgb="FF00B7F1"/>
      <color rgb="FF0078AE"/>
      <color rgb="FF02B8F1"/>
      <color rgb="FF4D4D4F"/>
      <color rgb="FFBCBEC0"/>
      <color rgb="FFAECEE5"/>
      <color rgb="FFC4BD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1">
    <tabColor rgb="FF0070C0"/>
  </sheetPr>
  <dimension ref="A1:H71"/>
  <sheetViews>
    <sheetView showGridLines="0" tabSelected="1" zoomScale="120" zoomScaleNormal="120" zoomScaleSheetLayoutView="120" workbookViewId="0">
      <selection activeCell="H38" sqref="H38"/>
    </sheetView>
  </sheetViews>
  <sheetFormatPr baseColWidth="10" defaultColWidth="11.42578125" defaultRowHeight="16.5" customHeight="1" x14ac:dyDescent="0.2"/>
  <cols>
    <col min="1" max="1" width="31.42578125" style="1" customWidth="1"/>
    <col min="2" max="2" width="16.5703125" style="2" customWidth="1"/>
    <col min="3" max="4" width="14.28515625" style="2" customWidth="1"/>
    <col min="5" max="5" width="16.7109375" style="2" customWidth="1"/>
    <col min="6" max="6" width="11.42578125" style="3" customWidth="1"/>
    <col min="7" max="7" width="11.42578125" style="3"/>
    <col min="8" max="8" width="12.140625" style="3" bestFit="1" customWidth="1"/>
    <col min="9" max="16384" width="11.42578125" style="3"/>
  </cols>
  <sheetData>
    <row r="1" spans="1:8" ht="16.5" customHeight="1" x14ac:dyDescent="0.2">
      <c r="A1" s="61" t="s">
        <v>125</v>
      </c>
      <c r="B1" s="1"/>
      <c r="C1" s="1"/>
      <c r="D1" s="1"/>
      <c r="E1" s="4"/>
    </row>
    <row r="2" spans="1:8" ht="16.5" customHeight="1" x14ac:dyDescent="0.2">
      <c r="B2" s="1"/>
      <c r="C2" s="1"/>
      <c r="D2" s="1"/>
      <c r="E2" s="4"/>
    </row>
    <row r="3" spans="1:8" ht="16.5" customHeight="1" x14ac:dyDescent="0.2">
      <c r="A3" s="5" t="s">
        <v>114</v>
      </c>
      <c r="B3" s="1"/>
      <c r="C3" s="1"/>
      <c r="D3" s="1"/>
      <c r="E3" s="4"/>
    </row>
    <row r="4" spans="1:8" ht="16.5" customHeight="1" x14ac:dyDescent="0.2">
      <c r="A4" s="7" t="s">
        <v>109</v>
      </c>
      <c r="B4" s="1"/>
      <c r="C4" s="1"/>
      <c r="D4" s="1"/>
      <c r="E4" s="1"/>
    </row>
    <row r="5" spans="1:8" s="31" customFormat="1" ht="16.5" customHeight="1" x14ac:dyDescent="0.2">
      <c r="A5" s="62"/>
      <c r="B5" s="32"/>
      <c r="C5" s="32"/>
      <c r="D5" s="32"/>
      <c r="E5" s="63"/>
    </row>
    <row r="6" spans="1:8" ht="16.5" customHeight="1" x14ac:dyDescent="0.2">
      <c r="A6" s="7"/>
      <c r="E6" s="3"/>
    </row>
    <row r="7" spans="1:8" ht="16.5" customHeight="1" x14ac:dyDescent="0.2">
      <c r="A7" s="5" t="s">
        <v>105</v>
      </c>
      <c r="B7" s="3"/>
      <c r="C7" s="3"/>
      <c r="D7" s="3"/>
      <c r="E7" s="3"/>
    </row>
    <row r="8" spans="1:8" ht="16.5" customHeight="1" x14ac:dyDescent="0.2">
      <c r="A8" s="3"/>
      <c r="B8" s="3"/>
      <c r="C8" s="3"/>
      <c r="D8" s="3"/>
      <c r="E8" s="3"/>
    </row>
    <row r="10" spans="1:8" s="2" customFormat="1" ht="15.75" customHeight="1" x14ac:dyDescent="0.2">
      <c r="A10" s="64" t="s">
        <v>110</v>
      </c>
      <c r="B10" s="65"/>
      <c r="C10" s="65"/>
      <c r="D10" s="65"/>
      <c r="E10" s="66"/>
      <c r="F10" s="67"/>
    </row>
    <row r="11" spans="1:8" ht="16.5" customHeight="1" x14ac:dyDescent="0.2">
      <c r="A11" s="68" t="s">
        <v>74</v>
      </c>
      <c r="B11" s="69"/>
      <c r="C11" s="69"/>
      <c r="D11" s="70"/>
      <c r="E11" s="71">
        <f>Kostenrahmen!D29</f>
        <v>6726416.8099999996</v>
      </c>
      <c r="F11" s="72"/>
    </row>
    <row r="12" spans="1:8" ht="16.5" customHeight="1" x14ac:dyDescent="0.2">
      <c r="A12" s="73" t="s">
        <v>73</v>
      </c>
      <c r="B12" s="69"/>
      <c r="C12" s="69"/>
      <c r="D12" s="70"/>
      <c r="E12" s="74">
        <v>0</v>
      </c>
      <c r="F12" s="75"/>
      <c r="H12" s="76"/>
    </row>
    <row r="13" spans="1:8" ht="16.5" customHeight="1" x14ac:dyDescent="0.2">
      <c r="A13" s="68" t="s">
        <v>81</v>
      </c>
      <c r="B13" s="69"/>
      <c r="C13" s="69"/>
      <c r="D13" s="70"/>
      <c r="E13" s="74">
        <f>SUM(Kostenrahmen!C50)</f>
        <v>158000</v>
      </c>
      <c r="F13" s="75"/>
      <c r="H13" s="76"/>
    </row>
    <row r="14" spans="1:8" ht="16.5" customHeight="1" x14ac:dyDescent="0.2">
      <c r="A14" s="68" t="s">
        <v>107</v>
      </c>
      <c r="B14" s="69"/>
      <c r="C14" s="69"/>
      <c r="D14" s="70"/>
      <c r="E14" s="74">
        <f>SUM(Kostenrahmen!C54)</f>
        <v>506167.23</v>
      </c>
      <c r="F14" s="75"/>
      <c r="H14" s="76"/>
    </row>
    <row r="15" spans="1:8" ht="16.5" customHeight="1" x14ac:dyDescent="0.2">
      <c r="A15" s="68" t="s">
        <v>108</v>
      </c>
      <c r="B15" s="69"/>
      <c r="C15" s="69"/>
      <c r="D15" s="70"/>
      <c r="E15" s="74">
        <f>SUM(Kostenrahmen!C19)</f>
        <v>41189.919999999998</v>
      </c>
      <c r="F15" s="75"/>
    </row>
    <row r="16" spans="1:8" ht="16.5" customHeight="1" x14ac:dyDescent="0.2">
      <c r="A16" s="68" t="s">
        <v>86</v>
      </c>
      <c r="B16" s="69"/>
      <c r="C16" s="69"/>
      <c r="D16" s="77"/>
      <c r="E16" s="74">
        <f>IF(Kostenrahmen!D40&gt;(E11+E12)*0.25,ROUND((E11+E12)*0.25,2),Kostenrahmen!D40)</f>
        <v>1681604.2</v>
      </c>
      <c r="F16" s="72"/>
    </row>
    <row r="17" spans="1:6" ht="16.5" customHeight="1" x14ac:dyDescent="0.2">
      <c r="A17" s="78" t="s">
        <v>85</v>
      </c>
      <c r="B17" s="79"/>
      <c r="C17" s="79"/>
      <c r="D17" s="80"/>
      <c r="E17" s="81">
        <f>ROUND((Kostenrahmen!D40-E16)*0.5,2)</f>
        <v>178820.59</v>
      </c>
      <c r="F17" s="72"/>
    </row>
    <row r="18" spans="1:6" ht="16.5" customHeight="1" x14ac:dyDescent="0.2">
      <c r="A18" s="12" t="s">
        <v>61</v>
      </c>
      <c r="B18" s="82"/>
      <c r="C18" s="82"/>
      <c r="D18" s="83"/>
      <c r="E18" s="84">
        <f>ROUND(SUM(E11:E17),2)</f>
        <v>9292198.75</v>
      </c>
      <c r="F18" s="85"/>
    </row>
    <row r="19" spans="1:6" ht="16.5" customHeight="1" x14ac:dyDescent="0.2">
      <c r="A19" s="86"/>
      <c r="E19" s="87"/>
    </row>
    <row r="20" spans="1:6" ht="16.5" customHeight="1" x14ac:dyDescent="0.2">
      <c r="A20" s="86"/>
      <c r="E20" s="87"/>
    </row>
    <row r="21" spans="1:6" s="2" customFormat="1" ht="26.25" customHeight="1" x14ac:dyDescent="0.2">
      <c r="A21" s="88" t="s">
        <v>76</v>
      </c>
      <c r="B21" s="65"/>
      <c r="C21" s="65"/>
      <c r="D21" s="65"/>
      <c r="E21" s="89"/>
    </row>
    <row r="22" spans="1:6" ht="16.5" customHeight="1" x14ac:dyDescent="0.2">
      <c r="A22" s="90" t="s">
        <v>25</v>
      </c>
      <c r="D22" s="91"/>
      <c r="E22" s="125" t="s">
        <v>10</v>
      </c>
    </row>
    <row r="23" spans="1:6" ht="16.5" customHeight="1" x14ac:dyDescent="0.2">
      <c r="A23" s="92" t="s">
        <v>67</v>
      </c>
      <c r="B23" s="82"/>
      <c r="C23" s="82"/>
      <c r="D23" s="83" t="str">
        <f>IF(E23=0,"(Mindestsatz)",IF(E23=0.25,"(Viertelsatz)",IF(E23=0.5,"(Mittelsatz)",IF(E23=0.75,"(Dreiviertelsatz)",IF(E23=1,"(Höchstsatz)","")))))</f>
        <v>(Mindestsatz)</v>
      </c>
      <c r="E23" s="126">
        <v>0</v>
      </c>
    </row>
    <row r="24" spans="1:6" ht="16.5" customHeight="1" x14ac:dyDescent="0.2">
      <c r="A24" s="93"/>
      <c r="D24" s="94"/>
      <c r="E24" s="95"/>
    </row>
    <row r="25" spans="1:6" ht="16.5" customHeight="1" x14ac:dyDescent="0.2">
      <c r="A25" s="93"/>
      <c r="D25" s="94"/>
      <c r="E25" s="95"/>
    </row>
    <row r="26" spans="1:6" s="2" customFormat="1" ht="26.25" customHeight="1" x14ac:dyDescent="0.2">
      <c r="A26" s="96" t="s">
        <v>65</v>
      </c>
      <c r="B26" s="97" t="s">
        <v>62</v>
      </c>
      <c r="C26" s="97" t="s">
        <v>63</v>
      </c>
      <c r="D26" s="97" t="s">
        <v>64</v>
      </c>
      <c r="E26" s="98" t="s">
        <v>29</v>
      </c>
    </row>
    <row r="27" spans="1:6" ht="16.5" customHeight="1" x14ac:dyDescent="0.2">
      <c r="A27" s="99" t="s">
        <v>27</v>
      </c>
      <c r="B27" s="10">
        <f>IF(E18&lt;'Gebäude HT'!A11,"anrech. Kosten",IF(E18&gt;'Gebäude HT'!A47,"anrech. Kosten",INDEX(Kosten_Gebäude,MATCH(E18,Kosten_Gebäude,1))))</f>
        <v>7500000</v>
      </c>
      <c r="C27" s="10">
        <f>IF(ISNUMBER(B27),INDEX(Tafel_Gebäude,MATCH(B27,Kosten_Gebäude,0),MATCH(E22,Zone_Gebäude,0)),"-")</f>
        <v>686862</v>
      </c>
      <c r="D27" s="10">
        <f>IF(ISNUMBER(B27),INDEX(Tafel_Gebäude,MATCH(B27,Kosten_Gebäude,0),MATCH(E22,Zone_Gebäude,0)+1),"-")</f>
        <v>856648</v>
      </c>
      <c r="E27" s="10">
        <f>IF(ISNUMBER(B27),C27+(D27-C27)*E23,"-")</f>
        <v>686862</v>
      </c>
    </row>
    <row r="28" spans="1:6" ht="16.5" customHeight="1" x14ac:dyDescent="0.2">
      <c r="A28" s="13" t="s">
        <v>26</v>
      </c>
      <c r="B28" s="11">
        <f>IF(E18&lt;'Gebäude HT'!A11,"unter Tafelwert",IF(E18&gt;'Gebäude HT'!A47,"über Tafelwert",INDEX(Kosten_Gebäude,MATCH(B27,Kosten_Gebäude,1)+1)))</f>
        <v>10000000</v>
      </c>
      <c r="C28" s="11">
        <f>IF(ISNUMBER(B28),INDEX(Tafel_Gebäude,MATCH(B28,Kosten_Gebäude,0),MATCH(E22,Zone_Gebäude,0)),"-")</f>
        <v>887604</v>
      </c>
      <c r="D28" s="11">
        <f>IF(ISNUMBER(B28),INDEX(Tafel_Gebäude,MATCH(B28,Kosten_Gebäude,0),MATCH(E22,Zone_Gebäude,0)+1),"-")</f>
        <v>1107012</v>
      </c>
      <c r="E28" s="11">
        <f>IF(ISNUMBER(B28),C28+(D28-C28)*E23,"-")</f>
        <v>887604</v>
      </c>
    </row>
    <row r="29" spans="1:6" ht="16.5" customHeight="1" x14ac:dyDescent="0.2">
      <c r="A29" s="9" t="str">
        <f>IF(AND(E18&gt;='Gebäude HT'!A11,E18&lt;='Gebäude HT'!A30),"Grundhonorar nach HOAI",IF(AND(E18&gt;'Gebäude HT'!A30,E18&lt;='Gebäude HT'!A47),"Grundhonorar nach RifT-Tabelle","Honorar frei vereinbar"))</f>
        <v>Grundhonorar nach HOAI</v>
      </c>
      <c r="B29" s="11">
        <f>E18</f>
        <v>9292198.75</v>
      </c>
      <c r="C29" s="11"/>
      <c r="D29" s="11"/>
      <c r="E29" s="14">
        <f>IF(ISNUMBER(E27),ROUND(TREND(E27:E28,B27:B28,E18),2),0)</f>
        <v>830769.82</v>
      </c>
    </row>
    <row r="30" spans="1:6" ht="16.5" customHeight="1" x14ac:dyDescent="0.2">
      <c r="A30" s="100"/>
      <c r="E30" s="95"/>
    </row>
    <row r="31" spans="1:6" ht="16.5" customHeight="1" x14ac:dyDescent="0.2">
      <c r="A31" s="100"/>
      <c r="E31" s="95"/>
    </row>
    <row r="32" spans="1:6" s="2" customFormat="1" ht="26.25" customHeight="1" x14ac:dyDescent="0.2">
      <c r="A32" s="96" t="s">
        <v>75</v>
      </c>
      <c r="B32" s="97" t="s">
        <v>79</v>
      </c>
      <c r="C32" s="97"/>
      <c r="D32" s="101" t="s">
        <v>124</v>
      </c>
      <c r="E32" s="97" t="s">
        <v>29</v>
      </c>
    </row>
    <row r="33" spans="1:5" ht="16.5" customHeight="1" x14ac:dyDescent="0.2">
      <c r="A33" s="99" t="s">
        <v>18</v>
      </c>
      <c r="B33" s="102">
        <v>0.02</v>
      </c>
      <c r="C33" s="103"/>
      <c r="D33" s="127">
        <v>0</v>
      </c>
      <c r="E33" s="10">
        <f>ROUND(D33*E29,2)</f>
        <v>0</v>
      </c>
    </row>
    <row r="34" spans="1:5" ht="16.5" customHeight="1" x14ac:dyDescent="0.2">
      <c r="A34" s="99" t="s">
        <v>19</v>
      </c>
      <c r="B34" s="102">
        <v>7.0000000000000007E-2</v>
      </c>
      <c r="C34" s="103"/>
      <c r="D34" s="127">
        <v>0</v>
      </c>
      <c r="E34" s="10">
        <f>ROUND(D34*E29,2)</f>
        <v>0</v>
      </c>
    </row>
    <row r="35" spans="1:5" ht="16.5" customHeight="1" x14ac:dyDescent="0.2">
      <c r="A35" s="99" t="s">
        <v>20</v>
      </c>
      <c r="B35" s="102">
        <v>0.15</v>
      </c>
      <c r="C35" s="103"/>
      <c r="D35" s="127">
        <v>0</v>
      </c>
      <c r="E35" s="10">
        <f>ROUND(D35*E29,2)</f>
        <v>0</v>
      </c>
    </row>
    <row r="36" spans="1:5" ht="16.5" customHeight="1" x14ac:dyDescent="0.2">
      <c r="A36" s="99" t="s">
        <v>21</v>
      </c>
      <c r="B36" s="102">
        <v>0.03</v>
      </c>
      <c r="C36" s="103"/>
      <c r="D36" s="127">
        <v>0</v>
      </c>
      <c r="E36" s="10">
        <f>ROUND(D36*E29,2)</f>
        <v>0</v>
      </c>
    </row>
    <row r="37" spans="1:5" ht="16.5" customHeight="1" x14ac:dyDescent="0.2">
      <c r="A37" s="99" t="s">
        <v>22</v>
      </c>
      <c r="B37" s="102">
        <v>0.25</v>
      </c>
      <c r="C37" s="103"/>
      <c r="D37" s="127">
        <v>0</v>
      </c>
      <c r="E37" s="10">
        <f>ROUND(D37*E29,2)</f>
        <v>0</v>
      </c>
    </row>
    <row r="38" spans="1:5" ht="16.5" customHeight="1" x14ac:dyDescent="0.2">
      <c r="A38" s="99" t="s">
        <v>23</v>
      </c>
      <c r="B38" s="102">
        <v>0.1</v>
      </c>
      <c r="C38" s="103"/>
      <c r="D38" s="127">
        <v>0</v>
      </c>
      <c r="E38" s="10">
        <f>ROUND(D38*E29,2)</f>
        <v>0</v>
      </c>
    </row>
    <row r="39" spans="1:5" ht="16.5" customHeight="1" x14ac:dyDescent="0.2">
      <c r="A39" s="99" t="s">
        <v>24</v>
      </c>
      <c r="B39" s="102">
        <v>0.04</v>
      </c>
      <c r="C39" s="103"/>
      <c r="D39" s="127">
        <v>0</v>
      </c>
      <c r="E39" s="10">
        <f>ROUND(D39*E29,2)</f>
        <v>0</v>
      </c>
    </row>
    <row r="40" spans="1:5" ht="16.5" customHeight="1" x14ac:dyDescent="0.2">
      <c r="A40" s="99" t="s">
        <v>78</v>
      </c>
      <c r="B40" s="102">
        <v>0.32</v>
      </c>
      <c r="C40" s="103"/>
      <c r="D40" s="127">
        <v>0</v>
      </c>
      <c r="E40" s="10">
        <f>ROUND(D40*E29,2)</f>
        <v>0</v>
      </c>
    </row>
    <row r="41" spans="1:5" ht="16.5" customHeight="1" x14ac:dyDescent="0.2">
      <c r="A41" s="13" t="s">
        <v>77</v>
      </c>
      <c r="B41" s="104">
        <v>0.02</v>
      </c>
      <c r="C41" s="105"/>
      <c r="D41" s="137">
        <v>0</v>
      </c>
      <c r="E41" s="11">
        <f>ROUND(D41*E29,2)</f>
        <v>0</v>
      </c>
    </row>
    <row r="42" spans="1:5" ht="16.5" customHeight="1" x14ac:dyDescent="0.2">
      <c r="A42" s="9" t="s">
        <v>66</v>
      </c>
      <c r="B42" s="104">
        <f>SUM(B33:B41)</f>
        <v>1</v>
      </c>
      <c r="C42" s="106"/>
      <c r="D42" s="106">
        <f>SUM(D33:D41)</f>
        <v>0</v>
      </c>
      <c r="E42" s="14">
        <f>SUM(E33:E41)</f>
        <v>0</v>
      </c>
    </row>
    <row r="43" spans="1:5" ht="16.5" customHeight="1" x14ac:dyDescent="0.2">
      <c r="A43" s="107" t="s">
        <v>80</v>
      </c>
      <c r="B43" s="66"/>
      <c r="C43" s="60"/>
      <c r="D43" s="128">
        <v>0</v>
      </c>
      <c r="E43" s="11">
        <f>SUM(E42*D43)</f>
        <v>0</v>
      </c>
    </row>
    <row r="44" spans="1:5" ht="16.5" customHeight="1" x14ac:dyDescent="0.2">
      <c r="A44" s="107" t="s">
        <v>71</v>
      </c>
      <c r="B44" s="66"/>
      <c r="C44" s="106"/>
      <c r="D44" s="128">
        <v>0</v>
      </c>
      <c r="E44" s="11">
        <f>SUM(E42*D44)</f>
        <v>0</v>
      </c>
    </row>
    <row r="45" spans="1:5" ht="16.5" customHeight="1" x14ac:dyDescent="0.2">
      <c r="A45" s="108" t="s">
        <v>28</v>
      </c>
      <c r="B45" s="109"/>
      <c r="C45" s="109"/>
      <c r="D45" s="66"/>
      <c r="E45" s="14">
        <f>SUM(E42:E44)</f>
        <v>0</v>
      </c>
    </row>
    <row r="46" spans="1:5" ht="16.5" customHeight="1" x14ac:dyDescent="0.2">
      <c r="A46" s="110"/>
      <c r="B46" s="111"/>
      <c r="C46" s="111"/>
      <c r="E46" s="112"/>
    </row>
    <row r="47" spans="1:5" s="2" customFormat="1" ht="26.25" customHeight="1" x14ac:dyDescent="0.2">
      <c r="A47" s="64" t="s">
        <v>115</v>
      </c>
      <c r="B47" s="113"/>
      <c r="C47" s="97" t="s">
        <v>70</v>
      </c>
      <c r="D47" s="97"/>
      <c r="E47" s="97" t="s">
        <v>119</v>
      </c>
    </row>
    <row r="48" spans="1:5" s="2" customFormat="1" ht="16.5" customHeight="1" x14ac:dyDescent="0.2">
      <c r="A48" s="90" t="s">
        <v>116</v>
      </c>
      <c r="B48" s="114"/>
      <c r="C48" s="115"/>
      <c r="D48" s="116"/>
      <c r="E48" s="10"/>
    </row>
    <row r="49" spans="1:5" ht="16.5" customHeight="1" x14ac:dyDescent="0.2">
      <c r="A49" s="90" t="s">
        <v>120</v>
      </c>
      <c r="B49" s="91"/>
      <c r="C49" s="10"/>
      <c r="D49" s="116"/>
      <c r="E49" s="129">
        <v>0</v>
      </c>
    </row>
    <row r="50" spans="1:5" ht="16.5" customHeight="1" x14ac:dyDescent="0.2">
      <c r="A50" s="117" t="s">
        <v>121</v>
      </c>
      <c r="B50" s="91"/>
      <c r="C50" s="10"/>
      <c r="D50" s="116"/>
      <c r="E50" s="10"/>
    </row>
    <row r="51" spans="1:5" ht="16.5" customHeight="1" x14ac:dyDescent="0.2">
      <c r="A51" s="117" t="s">
        <v>122</v>
      </c>
      <c r="B51" s="91"/>
      <c r="C51" s="10"/>
      <c r="D51" s="116"/>
      <c r="E51" s="10"/>
    </row>
    <row r="52" spans="1:5" ht="16.5" customHeight="1" x14ac:dyDescent="0.2">
      <c r="A52" s="92"/>
      <c r="B52" s="83"/>
      <c r="C52" s="11"/>
      <c r="D52" s="118"/>
      <c r="E52" s="11"/>
    </row>
    <row r="53" spans="1:5" ht="16.5" customHeight="1" x14ac:dyDescent="0.2">
      <c r="A53" s="108" t="s">
        <v>118</v>
      </c>
      <c r="B53" s="82"/>
      <c r="C53" s="65"/>
      <c r="D53" s="119"/>
      <c r="E53" s="14">
        <f>SUM(E48:E52)</f>
        <v>0</v>
      </c>
    </row>
    <row r="54" spans="1:5" ht="16.5" customHeight="1" x14ac:dyDescent="0.2">
      <c r="A54" s="110"/>
      <c r="B54" s="111"/>
      <c r="C54" s="111"/>
      <c r="E54" s="112"/>
    </row>
    <row r="55" spans="1:5" ht="16.5" customHeight="1" x14ac:dyDescent="0.2">
      <c r="A55" s="120"/>
      <c r="B55" s="111"/>
      <c r="C55" s="111"/>
      <c r="D55" s="111"/>
      <c r="E55" s="95"/>
    </row>
    <row r="56" spans="1:5" ht="26.25" customHeight="1" x14ac:dyDescent="0.2">
      <c r="A56" s="88" t="s">
        <v>98</v>
      </c>
      <c r="B56" s="121"/>
      <c r="C56" s="121"/>
      <c r="D56" s="122"/>
      <c r="E56" s="97" t="s">
        <v>29</v>
      </c>
    </row>
    <row r="57" spans="1:5" ht="16.5" customHeight="1" x14ac:dyDescent="0.2">
      <c r="A57" s="90" t="s">
        <v>28</v>
      </c>
      <c r="D57" s="91"/>
      <c r="E57" s="10">
        <f>E45</f>
        <v>0</v>
      </c>
    </row>
    <row r="58" spans="1:5" ht="16.5" customHeight="1" x14ac:dyDescent="0.2">
      <c r="A58" s="92" t="s">
        <v>117</v>
      </c>
      <c r="B58" s="82"/>
      <c r="C58" s="82"/>
      <c r="D58" s="83"/>
      <c r="E58" s="11">
        <f>SUM(E53)</f>
        <v>0</v>
      </c>
    </row>
    <row r="59" spans="1:5" ht="16.5" customHeight="1" x14ac:dyDescent="0.2">
      <c r="A59" s="12" t="s">
        <v>83</v>
      </c>
      <c r="B59" s="82"/>
      <c r="C59" s="82"/>
      <c r="D59" s="83"/>
      <c r="E59" s="14">
        <f>SUM(E57:E58)</f>
        <v>0</v>
      </c>
    </row>
    <row r="60" spans="1:5" ht="16.5" customHeight="1" x14ac:dyDescent="0.2">
      <c r="A60" s="86"/>
    </row>
    <row r="61" spans="1:5" ht="26.25" customHeight="1" x14ac:dyDescent="0.2">
      <c r="A61" s="88" t="s">
        <v>99</v>
      </c>
      <c r="B61" s="121"/>
      <c r="C61" s="121"/>
      <c r="D61" s="122"/>
      <c r="E61" s="97" t="s">
        <v>29</v>
      </c>
    </row>
    <row r="62" spans="1:5" ht="16.5" customHeight="1" x14ac:dyDescent="0.2">
      <c r="A62" s="92" t="s">
        <v>123</v>
      </c>
      <c r="B62" s="82"/>
      <c r="C62" s="82"/>
      <c r="D62" s="83"/>
      <c r="E62" s="11">
        <f>E59</f>
        <v>0</v>
      </c>
    </row>
    <row r="63" spans="1:5" ht="16.5" customHeight="1" x14ac:dyDescent="0.2">
      <c r="A63" s="92" t="s">
        <v>72</v>
      </c>
      <c r="B63" s="82"/>
      <c r="C63" s="82"/>
      <c r="D63" s="130">
        <v>0</v>
      </c>
      <c r="E63" s="11">
        <f>ROUND(D63*E62,2)</f>
        <v>0</v>
      </c>
    </row>
    <row r="64" spans="1:5" ht="16.5" customHeight="1" x14ac:dyDescent="0.2">
      <c r="A64" s="12" t="s">
        <v>1</v>
      </c>
      <c r="B64" s="82"/>
      <c r="C64" s="82"/>
      <c r="D64" s="83"/>
      <c r="E64" s="14">
        <f>SUM(E62:E63)</f>
        <v>0</v>
      </c>
    </row>
    <row r="65" spans="1:5" s="2" customFormat="1" ht="16.5" customHeight="1" x14ac:dyDescent="0.2">
      <c r="A65" s="92" t="s">
        <v>0</v>
      </c>
      <c r="B65" s="82"/>
      <c r="C65" s="82"/>
      <c r="D65" s="123">
        <v>0.19</v>
      </c>
      <c r="E65" s="11">
        <f>ROUND(D65*E$64,2)</f>
        <v>0</v>
      </c>
    </row>
    <row r="66" spans="1:5" s="2" customFormat="1" ht="16.5" customHeight="1" x14ac:dyDescent="0.2">
      <c r="A66" s="12" t="s">
        <v>106</v>
      </c>
      <c r="B66" s="82"/>
      <c r="C66" s="82"/>
      <c r="D66" s="83"/>
      <c r="E66" s="14">
        <f>SUM(E64:E65)</f>
        <v>0</v>
      </c>
    </row>
    <row r="70" spans="1:5" s="2" customFormat="1" ht="16.5" customHeight="1" x14ac:dyDescent="0.2">
      <c r="A70" s="124"/>
    </row>
    <row r="71" spans="1:5" s="2" customFormat="1" ht="16.5" customHeight="1" x14ac:dyDescent="0.2">
      <c r="A71" s="124"/>
    </row>
  </sheetData>
  <sheetProtection sheet="1" objects="1" scenarios="1"/>
  <dataValidations count="2">
    <dataValidation type="list" allowBlank="1" showInputMessage="1" showErrorMessage="1" sqref="E22" xr:uid="{00000000-0002-0000-0200-000000000000}">
      <formula1>"Honorarzone I, Honorarzone II, Honorarzone III, Honorarzone IV, Honorarzone V"</formula1>
    </dataValidation>
    <dataValidation type="list" allowBlank="1" showInputMessage="1" showErrorMessage="1" sqref="E23" xr:uid="{00000000-0002-0000-0200-000001000000}">
      <formula1>"0 %, 25 %, 50 %, 75 %, 100 %"</formula1>
    </dataValidation>
  </dataValidations>
  <pageMargins left="0.98425196850393704" right="0.39370078740157483" top="0.59055118110236227" bottom="0" header="0.39370078740157483" footer="0.35433070866141736"/>
  <pageSetup paperSize="9" scale="96" orientation="portrait" r:id="rId1"/>
  <rowBreaks count="1" manualBreakCount="1">
    <brk id="45" max="4" man="1"/>
  </rowBreaks>
  <ignoredErrors>
    <ignoredError sqref="E6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499984740745262"/>
  </sheetPr>
  <dimension ref="A1:D57"/>
  <sheetViews>
    <sheetView showGridLines="0" topLeftCell="A28" zoomScale="120" zoomScaleNormal="120" zoomScaleSheetLayoutView="120" workbookViewId="0">
      <selection activeCell="B44" sqref="B44"/>
    </sheetView>
  </sheetViews>
  <sheetFormatPr baseColWidth="10" defaultColWidth="11.42578125" defaultRowHeight="16.5" customHeight="1" x14ac:dyDescent="0.2"/>
  <cols>
    <col min="1" max="1" width="5.7109375" style="1" customWidth="1"/>
    <col min="2" max="2" width="25.7109375" style="1" customWidth="1"/>
    <col min="3" max="3" width="14.28515625" style="1" customWidth="1"/>
    <col min="4" max="4" width="14.28515625" style="2" customWidth="1"/>
    <col min="5" max="16384" width="11.42578125" style="3"/>
  </cols>
  <sheetData>
    <row r="1" spans="1:4" ht="16.5" customHeight="1" x14ac:dyDescent="0.2">
      <c r="C1" s="2"/>
      <c r="D1" s="1"/>
    </row>
    <row r="2" spans="1:4" ht="16.5" customHeight="1" x14ac:dyDescent="0.2">
      <c r="C2" s="2"/>
      <c r="D2" s="1"/>
    </row>
    <row r="3" spans="1:4" ht="16.5" customHeight="1" x14ac:dyDescent="0.2">
      <c r="A3" s="5"/>
      <c r="B3" s="5"/>
      <c r="C3" s="6"/>
      <c r="D3" s="1"/>
    </row>
    <row r="4" spans="1:4" ht="16.5" customHeight="1" x14ac:dyDescent="0.2">
      <c r="A4" s="7"/>
      <c r="B4" s="7"/>
      <c r="C4" s="8"/>
      <c r="D4" s="1"/>
    </row>
    <row r="5" spans="1:4" s="31" customFormat="1" ht="16.5" customHeight="1" x14ac:dyDescent="0.2">
      <c r="A5" s="43"/>
      <c r="B5" s="43"/>
      <c r="C5" s="8"/>
      <c r="D5" s="32"/>
    </row>
    <row r="6" spans="1:4" ht="16.5" customHeight="1" x14ac:dyDescent="0.2">
      <c r="A6" s="7"/>
      <c r="B6" s="7"/>
      <c r="C6" s="8"/>
    </row>
    <row r="7" spans="1:4" ht="16.5" customHeight="1" x14ac:dyDescent="0.2">
      <c r="A7" s="5" t="s">
        <v>111</v>
      </c>
      <c r="B7" s="5"/>
      <c r="C7" s="6"/>
      <c r="D7" s="35"/>
    </row>
    <row r="8" spans="1:4" ht="16.5" customHeight="1" x14ac:dyDescent="0.2">
      <c r="A8" s="3"/>
      <c r="B8" s="3"/>
      <c r="C8" s="2"/>
      <c r="D8" s="35"/>
    </row>
    <row r="9" spans="1:4" ht="16.5" customHeight="1" x14ac:dyDescent="0.2">
      <c r="C9" s="2"/>
      <c r="D9" s="35"/>
    </row>
    <row r="10" spans="1:4" s="2" customFormat="1" ht="15.75" customHeight="1" x14ac:dyDescent="0.2">
      <c r="A10" s="59" t="s">
        <v>87</v>
      </c>
      <c r="B10" s="56"/>
      <c r="C10" s="38" t="s">
        <v>84</v>
      </c>
      <c r="D10" s="38" t="s">
        <v>112</v>
      </c>
    </row>
    <row r="11" spans="1:4" s="2" customFormat="1" ht="15.75" customHeight="1" x14ac:dyDescent="0.2">
      <c r="A11" s="40"/>
      <c r="B11" s="51"/>
      <c r="C11" s="39"/>
      <c r="D11" s="37" t="s">
        <v>104</v>
      </c>
    </row>
    <row r="12" spans="1:4" s="2" customFormat="1" ht="15.75" customHeight="1" x14ac:dyDescent="0.2">
      <c r="A12" s="36"/>
      <c r="B12" s="52"/>
      <c r="C12" s="39"/>
      <c r="D12" s="37"/>
    </row>
    <row r="13" spans="1:4" s="2" customFormat="1" ht="15.75" customHeight="1" x14ac:dyDescent="0.2">
      <c r="A13" s="34">
        <v>200</v>
      </c>
      <c r="B13" s="54" t="s">
        <v>30</v>
      </c>
      <c r="C13" s="38"/>
      <c r="D13" s="41"/>
    </row>
    <row r="14" spans="1:4" ht="16.5" customHeight="1" x14ac:dyDescent="0.2">
      <c r="A14" s="58">
        <v>210</v>
      </c>
      <c r="B14" s="55" t="s">
        <v>31</v>
      </c>
      <c r="C14" s="10">
        <f t="shared" ref="C14:C19" si="0">SUM(D14:D14)</f>
        <v>0</v>
      </c>
      <c r="D14" s="10" t="s">
        <v>82</v>
      </c>
    </row>
    <row r="15" spans="1:4" ht="16.5" customHeight="1" x14ac:dyDescent="0.2">
      <c r="A15" s="58">
        <v>220</v>
      </c>
      <c r="B15" s="55" t="s">
        <v>32</v>
      </c>
      <c r="C15" s="10">
        <f t="shared" si="0"/>
        <v>0</v>
      </c>
      <c r="D15" s="10" t="s">
        <v>82</v>
      </c>
    </row>
    <row r="16" spans="1:4" ht="16.5" customHeight="1" x14ac:dyDescent="0.2">
      <c r="A16" s="58">
        <v>230</v>
      </c>
      <c r="B16" s="55" t="s">
        <v>33</v>
      </c>
      <c r="C16" s="10">
        <f t="shared" si="0"/>
        <v>0</v>
      </c>
      <c r="D16" s="10" t="s">
        <v>82</v>
      </c>
    </row>
    <row r="17" spans="1:4" ht="16.5" customHeight="1" x14ac:dyDescent="0.2">
      <c r="A17" s="58">
        <v>240</v>
      </c>
      <c r="B17" s="55" t="s">
        <v>34</v>
      </c>
      <c r="C17" s="10">
        <f t="shared" si="0"/>
        <v>0</v>
      </c>
      <c r="D17" s="10" t="s">
        <v>82</v>
      </c>
    </row>
    <row r="18" spans="1:4" ht="16.5" customHeight="1" x14ac:dyDescent="0.2">
      <c r="A18" s="58">
        <v>250</v>
      </c>
      <c r="B18" s="55" t="s">
        <v>97</v>
      </c>
      <c r="C18" s="10">
        <f t="shared" si="0"/>
        <v>0</v>
      </c>
      <c r="D18" s="10" t="s">
        <v>82</v>
      </c>
    </row>
    <row r="19" spans="1:4" ht="16.5" customHeight="1" x14ac:dyDescent="0.2">
      <c r="A19" s="12"/>
      <c r="B19" s="53" t="s">
        <v>93</v>
      </c>
      <c r="C19" s="14">
        <f t="shared" si="0"/>
        <v>41189.919999999998</v>
      </c>
      <c r="D19" s="14">
        <v>41189.919999999998</v>
      </c>
    </row>
    <row r="20" spans="1:4" s="2" customFormat="1" ht="15.75" customHeight="1" x14ac:dyDescent="0.2">
      <c r="A20" s="34">
        <v>300</v>
      </c>
      <c r="B20" s="54" t="s">
        <v>96</v>
      </c>
      <c r="C20" s="38"/>
      <c r="D20" s="41"/>
    </row>
    <row r="21" spans="1:4" ht="16.5" customHeight="1" x14ac:dyDescent="0.2">
      <c r="A21" s="58">
        <v>310</v>
      </c>
      <c r="B21" s="55" t="s">
        <v>35</v>
      </c>
      <c r="C21" s="10">
        <f t="shared" ref="C21:C29" si="1">SUM(D21:D21)</f>
        <v>0</v>
      </c>
      <c r="D21" s="10" t="s">
        <v>82</v>
      </c>
    </row>
    <row r="22" spans="1:4" ht="16.5" customHeight="1" x14ac:dyDescent="0.2">
      <c r="A22" s="58">
        <v>320</v>
      </c>
      <c r="B22" s="55" t="s">
        <v>36</v>
      </c>
      <c r="C22" s="10">
        <f t="shared" si="1"/>
        <v>0</v>
      </c>
      <c r="D22" s="10" t="s">
        <v>82</v>
      </c>
    </row>
    <row r="23" spans="1:4" ht="16.5" customHeight="1" x14ac:dyDescent="0.2">
      <c r="A23" s="58">
        <v>330</v>
      </c>
      <c r="B23" s="55" t="s">
        <v>37</v>
      </c>
      <c r="C23" s="10">
        <f t="shared" si="1"/>
        <v>0</v>
      </c>
      <c r="D23" s="10" t="s">
        <v>82</v>
      </c>
    </row>
    <row r="24" spans="1:4" ht="16.5" customHeight="1" x14ac:dyDescent="0.2">
      <c r="A24" s="58">
        <v>340</v>
      </c>
      <c r="B24" s="55" t="s">
        <v>38</v>
      </c>
      <c r="C24" s="10">
        <f t="shared" si="1"/>
        <v>0</v>
      </c>
      <c r="D24" s="10" t="s">
        <v>82</v>
      </c>
    </row>
    <row r="25" spans="1:4" ht="16.5" customHeight="1" x14ac:dyDescent="0.2">
      <c r="A25" s="58">
        <v>350</v>
      </c>
      <c r="B25" s="55" t="s">
        <v>39</v>
      </c>
      <c r="C25" s="10">
        <f t="shared" si="1"/>
        <v>0</v>
      </c>
      <c r="D25" s="10" t="s">
        <v>82</v>
      </c>
    </row>
    <row r="26" spans="1:4" ht="16.5" customHeight="1" x14ac:dyDescent="0.2">
      <c r="A26" s="58">
        <v>360</v>
      </c>
      <c r="B26" s="55" t="s">
        <v>40</v>
      </c>
      <c r="C26" s="10">
        <f t="shared" si="1"/>
        <v>0</v>
      </c>
      <c r="D26" s="10" t="s">
        <v>82</v>
      </c>
    </row>
    <row r="27" spans="1:4" ht="16.5" customHeight="1" x14ac:dyDescent="0.2">
      <c r="A27" s="58">
        <v>370</v>
      </c>
      <c r="B27" s="55" t="s">
        <v>41</v>
      </c>
      <c r="C27" s="10">
        <f t="shared" si="1"/>
        <v>0</v>
      </c>
      <c r="D27" s="10" t="s">
        <v>82</v>
      </c>
    </row>
    <row r="28" spans="1:4" ht="16.5" customHeight="1" x14ac:dyDescent="0.2">
      <c r="A28" s="58">
        <v>390</v>
      </c>
      <c r="B28" s="55" t="s">
        <v>101</v>
      </c>
      <c r="C28" s="10">
        <f t="shared" si="1"/>
        <v>0</v>
      </c>
      <c r="D28" s="10" t="s">
        <v>82</v>
      </c>
    </row>
    <row r="29" spans="1:4" ht="16.5" customHeight="1" x14ac:dyDescent="0.2">
      <c r="A29" s="12"/>
      <c r="B29" s="53" t="s">
        <v>89</v>
      </c>
      <c r="C29" s="14">
        <f t="shared" si="1"/>
        <v>6726416.8099999996</v>
      </c>
      <c r="D29" s="14">
        <v>6726416.8099999996</v>
      </c>
    </row>
    <row r="30" spans="1:4" ht="16.5" customHeight="1" x14ac:dyDescent="0.2">
      <c r="A30" s="34">
        <v>400</v>
      </c>
      <c r="B30" s="54" t="s">
        <v>95</v>
      </c>
      <c r="C30" s="42"/>
      <c r="D30" s="42"/>
    </row>
    <row r="31" spans="1:4" ht="16.5" customHeight="1" x14ac:dyDescent="0.2">
      <c r="A31" s="58">
        <v>410</v>
      </c>
      <c r="B31" s="55" t="s">
        <v>42</v>
      </c>
      <c r="C31" s="10">
        <f t="shared" ref="C31:C40" si="2">SUM(D31:D31)</f>
        <v>0</v>
      </c>
      <c r="D31" s="10" t="s">
        <v>82</v>
      </c>
    </row>
    <row r="32" spans="1:4" ht="16.5" customHeight="1" x14ac:dyDescent="0.2">
      <c r="A32" s="58">
        <v>420</v>
      </c>
      <c r="B32" s="55" t="s">
        <v>43</v>
      </c>
      <c r="C32" s="10">
        <f t="shared" si="2"/>
        <v>0</v>
      </c>
      <c r="D32" s="10" t="s">
        <v>82</v>
      </c>
    </row>
    <row r="33" spans="1:4" ht="16.5" customHeight="1" x14ac:dyDescent="0.2">
      <c r="A33" s="58">
        <v>430</v>
      </c>
      <c r="B33" s="55" t="s">
        <v>44</v>
      </c>
      <c r="C33" s="10">
        <f t="shared" si="2"/>
        <v>0</v>
      </c>
      <c r="D33" s="10" t="s">
        <v>82</v>
      </c>
    </row>
    <row r="34" spans="1:4" ht="16.5" customHeight="1" x14ac:dyDescent="0.2">
      <c r="A34" s="58">
        <v>440</v>
      </c>
      <c r="B34" s="55" t="s">
        <v>45</v>
      </c>
      <c r="C34" s="10">
        <f t="shared" si="2"/>
        <v>0</v>
      </c>
      <c r="D34" s="10" t="s">
        <v>82</v>
      </c>
    </row>
    <row r="35" spans="1:4" ht="16.5" customHeight="1" x14ac:dyDescent="0.2">
      <c r="A35" s="58">
        <v>450</v>
      </c>
      <c r="B35" s="55" t="s">
        <v>103</v>
      </c>
      <c r="C35" s="10">
        <f t="shared" si="2"/>
        <v>0</v>
      </c>
      <c r="D35" s="10" t="s">
        <v>82</v>
      </c>
    </row>
    <row r="36" spans="1:4" ht="16.5" customHeight="1" x14ac:dyDescent="0.2">
      <c r="A36" s="58">
        <v>460</v>
      </c>
      <c r="B36" s="55" t="s">
        <v>46</v>
      </c>
      <c r="C36" s="10">
        <f t="shared" si="2"/>
        <v>0</v>
      </c>
      <c r="D36" s="10" t="s">
        <v>82</v>
      </c>
    </row>
    <row r="37" spans="1:4" ht="16.5" customHeight="1" x14ac:dyDescent="0.2">
      <c r="A37" s="58">
        <v>470</v>
      </c>
      <c r="B37" s="55" t="s">
        <v>47</v>
      </c>
      <c r="C37" s="10">
        <f t="shared" si="2"/>
        <v>0</v>
      </c>
      <c r="D37" s="10" t="s">
        <v>82</v>
      </c>
    </row>
    <row r="38" spans="1:4" ht="16.5" customHeight="1" x14ac:dyDescent="0.2">
      <c r="A38" s="58">
        <v>480</v>
      </c>
      <c r="B38" s="55" t="s">
        <v>48</v>
      </c>
      <c r="C38" s="10">
        <f t="shared" si="2"/>
        <v>0</v>
      </c>
      <c r="D38" s="10" t="s">
        <v>82</v>
      </c>
    </row>
    <row r="39" spans="1:4" ht="16.5" customHeight="1" x14ac:dyDescent="0.2">
      <c r="A39" s="58">
        <v>490</v>
      </c>
      <c r="B39" s="55" t="s">
        <v>102</v>
      </c>
      <c r="C39" s="10">
        <f t="shared" si="2"/>
        <v>0</v>
      </c>
      <c r="D39" s="10" t="s">
        <v>82</v>
      </c>
    </row>
    <row r="40" spans="1:4" ht="16.5" customHeight="1" x14ac:dyDescent="0.2">
      <c r="A40" s="12"/>
      <c r="B40" s="53" t="s">
        <v>88</v>
      </c>
      <c r="C40" s="14">
        <f t="shared" si="2"/>
        <v>2039245.38</v>
      </c>
      <c r="D40" s="14">
        <v>2039245.38</v>
      </c>
    </row>
    <row r="41" spans="1:4" ht="16.5" customHeight="1" x14ac:dyDescent="0.2">
      <c r="A41" s="34">
        <v>500</v>
      </c>
      <c r="B41" s="54" t="s">
        <v>49</v>
      </c>
      <c r="C41" s="42"/>
      <c r="D41" s="42"/>
    </row>
    <row r="42" spans="1:4" ht="16.5" customHeight="1" x14ac:dyDescent="0.2">
      <c r="A42" s="58">
        <v>510</v>
      </c>
      <c r="B42" s="55" t="s">
        <v>50</v>
      </c>
      <c r="C42" s="10">
        <f t="shared" ref="C42:C50" si="3">SUM(D42:D42)</f>
        <v>0</v>
      </c>
      <c r="D42" s="10" t="s">
        <v>82</v>
      </c>
    </row>
    <row r="43" spans="1:4" ht="16.5" customHeight="1" x14ac:dyDescent="0.2">
      <c r="A43" s="58">
        <v>520</v>
      </c>
      <c r="B43" s="55" t="s">
        <v>51</v>
      </c>
      <c r="C43" s="10">
        <f t="shared" si="3"/>
        <v>0</v>
      </c>
      <c r="D43" s="10" t="s">
        <v>82</v>
      </c>
    </row>
    <row r="44" spans="1:4" ht="16.5" customHeight="1" x14ac:dyDescent="0.2">
      <c r="A44" s="58">
        <v>530</v>
      </c>
      <c r="B44" s="55" t="s">
        <v>52</v>
      </c>
      <c r="C44" s="10">
        <f t="shared" si="3"/>
        <v>0</v>
      </c>
      <c r="D44" s="10" t="s">
        <v>82</v>
      </c>
    </row>
    <row r="45" spans="1:4" ht="16.5" customHeight="1" x14ac:dyDescent="0.2">
      <c r="A45" s="58">
        <v>540</v>
      </c>
      <c r="B45" s="55" t="s">
        <v>53</v>
      </c>
      <c r="C45" s="10">
        <f t="shared" si="3"/>
        <v>0</v>
      </c>
      <c r="D45" s="10" t="s">
        <v>82</v>
      </c>
    </row>
    <row r="46" spans="1:4" ht="16.5" customHeight="1" x14ac:dyDescent="0.2">
      <c r="A46" s="58">
        <v>550</v>
      </c>
      <c r="B46" s="55" t="s">
        <v>54</v>
      </c>
      <c r="C46" s="10"/>
      <c r="D46" s="10" t="s">
        <v>82</v>
      </c>
    </row>
    <row r="47" spans="1:4" ht="16.5" customHeight="1" x14ac:dyDescent="0.2">
      <c r="A47" s="58">
        <v>560</v>
      </c>
      <c r="B47" s="55" t="s">
        <v>55</v>
      </c>
      <c r="C47" s="10">
        <f t="shared" si="3"/>
        <v>0</v>
      </c>
      <c r="D47" s="10" t="s">
        <v>82</v>
      </c>
    </row>
    <row r="48" spans="1:4" ht="16.5" customHeight="1" x14ac:dyDescent="0.2">
      <c r="A48" s="58">
        <v>570</v>
      </c>
      <c r="B48" s="55" t="s">
        <v>56</v>
      </c>
      <c r="C48" s="10">
        <f t="shared" si="3"/>
        <v>0</v>
      </c>
      <c r="D48" s="10" t="s">
        <v>82</v>
      </c>
    </row>
    <row r="49" spans="1:4" ht="16.5" customHeight="1" x14ac:dyDescent="0.2">
      <c r="A49" s="58">
        <v>590</v>
      </c>
      <c r="B49" s="55" t="s">
        <v>57</v>
      </c>
      <c r="C49" s="10">
        <f t="shared" si="3"/>
        <v>0</v>
      </c>
      <c r="D49" s="10" t="s">
        <v>82</v>
      </c>
    </row>
    <row r="50" spans="1:4" ht="16.5" customHeight="1" x14ac:dyDescent="0.2">
      <c r="A50" s="12"/>
      <c r="B50" s="53" t="s">
        <v>90</v>
      </c>
      <c r="C50" s="14">
        <f t="shared" si="3"/>
        <v>158000</v>
      </c>
      <c r="D50" s="14">
        <v>158000</v>
      </c>
    </row>
    <row r="51" spans="1:4" ht="16.5" customHeight="1" x14ac:dyDescent="0.2">
      <c r="A51" s="34">
        <v>600</v>
      </c>
      <c r="B51" s="54" t="s">
        <v>58</v>
      </c>
      <c r="C51" s="42"/>
      <c r="D51" s="42"/>
    </row>
    <row r="52" spans="1:4" ht="16.5" customHeight="1" x14ac:dyDescent="0.2">
      <c r="A52" s="58">
        <v>610</v>
      </c>
      <c r="B52" s="55" t="s">
        <v>59</v>
      </c>
      <c r="C52" s="10">
        <f t="shared" ref="C52:C57" si="4">SUM(D52:D52)</f>
        <v>0</v>
      </c>
      <c r="D52" s="10" t="s">
        <v>82</v>
      </c>
    </row>
    <row r="53" spans="1:4" ht="16.5" customHeight="1" x14ac:dyDescent="0.2">
      <c r="A53" s="58">
        <v>620</v>
      </c>
      <c r="B53" s="55" t="s">
        <v>60</v>
      </c>
      <c r="C53" s="10">
        <f t="shared" si="4"/>
        <v>0</v>
      </c>
      <c r="D53" s="10" t="s">
        <v>82</v>
      </c>
    </row>
    <row r="54" spans="1:4" ht="16.5" customHeight="1" x14ac:dyDescent="0.2">
      <c r="A54" s="12"/>
      <c r="B54" s="53" t="s">
        <v>94</v>
      </c>
      <c r="C54" s="14">
        <f t="shared" si="4"/>
        <v>506167.23</v>
      </c>
      <c r="D54" s="14">
        <v>506167.23</v>
      </c>
    </row>
    <row r="55" spans="1:4" ht="16.5" customHeight="1" x14ac:dyDescent="0.2">
      <c r="A55" s="9" t="s">
        <v>91</v>
      </c>
      <c r="B55" s="53"/>
      <c r="C55" s="14">
        <f t="shared" si="4"/>
        <v>9471019.3399999999</v>
      </c>
      <c r="D55" s="14">
        <f>SUM(D19,D29,D40,D50,D54)</f>
        <v>9471019.3399999999</v>
      </c>
    </row>
    <row r="56" spans="1:4" ht="16.5" customHeight="1" x14ac:dyDescent="0.2">
      <c r="A56" s="13" t="s">
        <v>100</v>
      </c>
      <c r="B56" s="57"/>
      <c r="C56" s="33">
        <f t="shared" si="4"/>
        <v>1799493.67</v>
      </c>
      <c r="D56" s="11">
        <f>ROUND(0.19*D55,2)</f>
        <v>1799493.67</v>
      </c>
    </row>
    <row r="57" spans="1:4" ht="16.5" customHeight="1" x14ac:dyDescent="0.2">
      <c r="A57" s="9" t="s">
        <v>92</v>
      </c>
      <c r="B57" s="53"/>
      <c r="C57" s="14">
        <f t="shared" si="4"/>
        <v>11270513.01</v>
      </c>
      <c r="D57" s="14">
        <f>SUM(D55:D56)</f>
        <v>11270513.01</v>
      </c>
    </row>
  </sheetData>
  <sheetProtection sheet="1" objects="1" scenarios="1"/>
  <pageMargins left="0.98425196850393704" right="0.39370078740157483" top="0.59055118110236227" bottom="0" header="0.39370078740157483" footer="0.35433070866141736"/>
  <pageSetup paperSize="9" orientation="portrait" r:id="rId1"/>
  <rowBreaks count="1" manualBreakCount="1">
    <brk id="40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4">
    <tabColor rgb="FF0070C0"/>
  </sheetPr>
  <dimension ref="A1:K51"/>
  <sheetViews>
    <sheetView showGridLines="0" topLeftCell="A35" zoomScale="120" zoomScaleNormal="120" zoomScaleSheetLayoutView="100" workbookViewId="0">
      <selection activeCell="J45" sqref="J45"/>
    </sheetView>
  </sheetViews>
  <sheetFormatPr baseColWidth="10" defaultColWidth="11.42578125" defaultRowHeight="13.5" customHeight="1" x14ac:dyDescent="0.15"/>
  <cols>
    <col min="1" max="1" width="10" style="24" customWidth="1"/>
    <col min="2" max="11" width="7.85546875" style="24" customWidth="1"/>
    <col min="12" max="16384" width="11.42578125" style="24"/>
  </cols>
  <sheetData>
    <row r="1" spans="1:11" s="16" customFormat="1" ht="16.5" customHeight="1" x14ac:dyDescent="0.2">
      <c r="A1" s="15"/>
      <c r="B1" s="15"/>
      <c r="C1" s="15"/>
      <c r="D1" s="15"/>
      <c r="K1" s="4"/>
    </row>
    <row r="2" spans="1:11" s="16" customFormat="1" ht="16.5" customHeight="1" x14ac:dyDescent="0.2">
      <c r="A2" s="15"/>
      <c r="B2" s="15"/>
      <c r="C2" s="15"/>
      <c r="D2" s="15"/>
      <c r="K2" s="4"/>
    </row>
    <row r="3" spans="1:11" s="16" customFormat="1" ht="16.5" customHeight="1" x14ac:dyDescent="0.2">
      <c r="A3" s="5" t="s">
        <v>113</v>
      </c>
      <c r="B3" s="15"/>
      <c r="C3" s="15"/>
      <c r="D3" s="15"/>
      <c r="K3" s="17"/>
    </row>
    <row r="4" spans="1:11" s="3" customFormat="1" ht="16.5" customHeight="1" x14ac:dyDescent="0.2">
      <c r="A4" s="7"/>
      <c r="B4" s="1"/>
      <c r="C4" s="1"/>
      <c r="D4" s="1"/>
      <c r="E4" s="1"/>
    </row>
    <row r="5" spans="1:11" s="16" customFormat="1" ht="16.5" customHeight="1" x14ac:dyDescent="0.2">
      <c r="A5" s="15"/>
      <c r="B5" s="18"/>
      <c r="C5" s="18"/>
      <c r="D5" s="18"/>
      <c r="E5" s="18"/>
    </row>
    <row r="6" spans="1:11" s="16" customFormat="1" ht="13.5" customHeight="1" x14ac:dyDescent="0.2">
      <c r="A6" s="19" t="s">
        <v>68</v>
      </c>
      <c r="B6" s="131" t="s">
        <v>2</v>
      </c>
      <c r="C6" s="132"/>
      <c r="D6" s="131" t="s">
        <v>8</v>
      </c>
      <c r="E6" s="132"/>
      <c r="F6" s="131" t="s">
        <v>10</v>
      </c>
      <c r="G6" s="132"/>
      <c r="H6" s="131" t="s">
        <v>12</v>
      </c>
      <c r="I6" s="132"/>
      <c r="J6" s="131" t="s">
        <v>14</v>
      </c>
      <c r="K6" s="132"/>
    </row>
    <row r="7" spans="1:11" s="16" customFormat="1" ht="13.5" customHeight="1" x14ac:dyDescent="0.15">
      <c r="A7" s="20" t="s">
        <v>69</v>
      </c>
      <c r="B7" s="133" t="s">
        <v>6</v>
      </c>
      <c r="C7" s="134"/>
      <c r="D7" s="133" t="s">
        <v>9</v>
      </c>
      <c r="E7" s="134"/>
      <c r="F7" s="133" t="s">
        <v>11</v>
      </c>
      <c r="G7" s="134"/>
      <c r="H7" s="133" t="s">
        <v>13</v>
      </c>
      <c r="I7" s="134"/>
      <c r="J7" s="133" t="s">
        <v>15</v>
      </c>
      <c r="K7" s="134"/>
    </row>
    <row r="8" spans="1:11" s="16" customFormat="1" ht="13.5" customHeight="1" x14ac:dyDescent="0.15">
      <c r="A8" s="20" t="s">
        <v>16</v>
      </c>
      <c r="B8" s="133" t="s">
        <v>7</v>
      </c>
      <c r="C8" s="134"/>
      <c r="D8" s="133" t="s">
        <v>7</v>
      </c>
      <c r="E8" s="134"/>
      <c r="F8" s="133" t="s">
        <v>7</v>
      </c>
      <c r="G8" s="134"/>
      <c r="H8" s="133" t="s">
        <v>7</v>
      </c>
      <c r="I8" s="134"/>
      <c r="J8" s="133" t="s">
        <v>7</v>
      </c>
      <c r="K8" s="134"/>
    </row>
    <row r="9" spans="1:11" s="16" customFormat="1" ht="13.5" customHeight="1" x14ac:dyDescent="0.2">
      <c r="A9" s="20" t="s">
        <v>17</v>
      </c>
      <c r="B9" s="21" t="s">
        <v>3</v>
      </c>
      <c r="C9" s="22" t="s">
        <v>4</v>
      </c>
      <c r="D9" s="21" t="s">
        <v>3</v>
      </c>
      <c r="E9" s="22" t="s">
        <v>4</v>
      </c>
      <c r="F9" s="21" t="s">
        <v>3</v>
      </c>
      <c r="G9" s="22" t="s">
        <v>4</v>
      </c>
      <c r="H9" s="21" t="s">
        <v>3</v>
      </c>
      <c r="I9" s="22" t="s">
        <v>4</v>
      </c>
      <c r="J9" s="21" t="s">
        <v>3</v>
      </c>
      <c r="K9" s="22" t="s">
        <v>4</v>
      </c>
    </row>
    <row r="10" spans="1:11" s="16" customFormat="1" ht="13.5" customHeight="1" x14ac:dyDescent="0.2">
      <c r="A10" s="23"/>
      <c r="B10" s="135" t="s">
        <v>5</v>
      </c>
      <c r="C10" s="136"/>
      <c r="D10" s="135" t="s">
        <v>5</v>
      </c>
      <c r="E10" s="136"/>
      <c r="F10" s="135" t="s">
        <v>5</v>
      </c>
      <c r="G10" s="136"/>
      <c r="H10" s="135" t="s">
        <v>5</v>
      </c>
      <c r="I10" s="136"/>
      <c r="J10" s="135" t="s">
        <v>5</v>
      </c>
      <c r="K10" s="136"/>
    </row>
    <row r="11" spans="1:11" s="16" customFormat="1" ht="13.5" customHeight="1" x14ac:dyDescent="0.2">
      <c r="A11" s="25">
        <v>25000</v>
      </c>
      <c r="B11" s="26">
        <v>3120</v>
      </c>
      <c r="C11" s="27">
        <v>3657</v>
      </c>
      <c r="D11" s="26">
        <v>3657</v>
      </c>
      <c r="E11" s="27">
        <v>4339</v>
      </c>
      <c r="F11" s="26">
        <v>4339</v>
      </c>
      <c r="G11" s="27">
        <v>5412</v>
      </c>
      <c r="H11" s="26">
        <v>5412</v>
      </c>
      <c r="I11" s="27">
        <v>6094</v>
      </c>
      <c r="J11" s="26">
        <v>6094</v>
      </c>
      <c r="K11" s="27">
        <v>6631</v>
      </c>
    </row>
    <row r="12" spans="1:11" s="16" customFormat="1" ht="13.5" customHeight="1" x14ac:dyDescent="0.2">
      <c r="A12" s="25">
        <v>35000</v>
      </c>
      <c r="B12" s="26">
        <v>4217</v>
      </c>
      <c r="C12" s="27">
        <v>4942</v>
      </c>
      <c r="D12" s="26">
        <v>4942</v>
      </c>
      <c r="E12" s="27">
        <v>5865</v>
      </c>
      <c r="F12" s="26">
        <v>5865</v>
      </c>
      <c r="G12" s="27">
        <v>7315</v>
      </c>
      <c r="H12" s="26">
        <v>7315</v>
      </c>
      <c r="I12" s="27">
        <v>8237</v>
      </c>
      <c r="J12" s="26">
        <v>8237</v>
      </c>
      <c r="K12" s="27">
        <v>8962</v>
      </c>
    </row>
    <row r="13" spans="1:11" s="16" customFormat="1" ht="13.5" customHeight="1" x14ac:dyDescent="0.2">
      <c r="A13" s="25">
        <v>50000</v>
      </c>
      <c r="B13" s="26">
        <v>5804</v>
      </c>
      <c r="C13" s="27">
        <v>6801</v>
      </c>
      <c r="D13" s="26">
        <v>6801</v>
      </c>
      <c r="E13" s="27">
        <v>8071</v>
      </c>
      <c r="F13" s="26">
        <v>8071</v>
      </c>
      <c r="G13" s="27">
        <v>10066</v>
      </c>
      <c r="H13" s="26">
        <v>10066</v>
      </c>
      <c r="I13" s="27">
        <v>11336</v>
      </c>
      <c r="J13" s="26">
        <v>11336</v>
      </c>
      <c r="K13" s="27">
        <v>12333</v>
      </c>
    </row>
    <row r="14" spans="1:11" s="16" customFormat="1" ht="13.5" customHeight="1" x14ac:dyDescent="0.2">
      <c r="A14" s="25">
        <v>75000</v>
      </c>
      <c r="B14" s="26">
        <v>8342</v>
      </c>
      <c r="C14" s="27">
        <v>9776</v>
      </c>
      <c r="D14" s="26">
        <v>9776</v>
      </c>
      <c r="E14" s="27">
        <v>11601</v>
      </c>
      <c r="F14" s="26">
        <v>11601</v>
      </c>
      <c r="G14" s="27">
        <v>14469</v>
      </c>
      <c r="H14" s="26">
        <v>14469</v>
      </c>
      <c r="I14" s="27">
        <v>16293</v>
      </c>
      <c r="J14" s="26">
        <v>16293</v>
      </c>
      <c r="K14" s="27">
        <v>17727</v>
      </c>
    </row>
    <row r="15" spans="1:11" s="16" customFormat="1" ht="13.5" customHeight="1" x14ac:dyDescent="0.2">
      <c r="A15" s="25">
        <v>100000</v>
      </c>
      <c r="B15" s="26">
        <v>10790</v>
      </c>
      <c r="C15" s="27">
        <v>12644</v>
      </c>
      <c r="D15" s="26">
        <v>12644</v>
      </c>
      <c r="E15" s="27">
        <v>15005</v>
      </c>
      <c r="F15" s="26">
        <v>15005</v>
      </c>
      <c r="G15" s="27">
        <v>18713</v>
      </c>
      <c r="H15" s="26">
        <v>18713</v>
      </c>
      <c r="I15" s="27">
        <v>21074</v>
      </c>
      <c r="J15" s="26">
        <v>21074</v>
      </c>
      <c r="K15" s="27">
        <v>22928</v>
      </c>
    </row>
    <row r="16" spans="1:11" s="16" customFormat="1" ht="13.5" customHeight="1" x14ac:dyDescent="0.2">
      <c r="A16" s="25">
        <v>150000</v>
      </c>
      <c r="B16" s="26">
        <v>15500</v>
      </c>
      <c r="C16" s="27">
        <v>18164</v>
      </c>
      <c r="D16" s="26">
        <v>18164</v>
      </c>
      <c r="E16" s="27">
        <v>21555</v>
      </c>
      <c r="F16" s="26">
        <v>21555</v>
      </c>
      <c r="G16" s="27">
        <v>26883</v>
      </c>
      <c r="H16" s="26">
        <v>26883</v>
      </c>
      <c r="I16" s="27">
        <v>30274</v>
      </c>
      <c r="J16" s="26">
        <v>30274</v>
      </c>
      <c r="K16" s="27">
        <v>32938</v>
      </c>
    </row>
    <row r="17" spans="1:11" s="16" customFormat="1" ht="13.5" customHeight="1" x14ac:dyDescent="0.2">
      <c r="A17" s="25">
        <v>200000</v>
      </c>
      <c r="B17" s="26">
        <v>20037</v>
      </c>
      <c r="C17" s="27">
        <v>23480</v>
      </c>
      <c r="D17" s="26">
        <v>23480</v>
      </c>
      <c r="E17" s="27">
        <v>27863</v>
      </c>
      <c r="F17" s="26">
        <v>27863</v>
      </c>
      <c r="G17" s="27">
        <v>34751</v>
      </c>
      <c r="H17" s="26">
        <v>34751</v>
      </c>
      <c r="I17" s="27">
        <v>39134</v>
      </c>
      <c r="J17" s="26">
        <v>39134</v>
      </c>
      <c r="K17" s="27">
        <v>42578</v>
      </c>
    </row>
    <row r="18" spans="1:11" s="16" customFormat="1" ht="13.5" customHeight="1" x14ac:dyDescent="0.2">
      <c r="A18" s="25">
        <v>300000</v>
      </c>
      <c r="B18" s="26">
        <v>28750</v>
      </c>
      <c r="C18" s="27">
        <v>33692</v>
      </c>
      <c r="D18" s="26">
        <v>33692</v>
      </c>
      <c r="E18" s="27">
        <v>39981</v>
      </c>
      <c r="F18" s="26">
        <v>39981</v>
      </c>
      <c r="G18" s="27">
        <v>49864</v>
      </c>
      <c r="H18" s="26">
        <v>49864</v>
      </c>
      <c r="I18" s="27">
        <v>56153</v>
      </c>
      <c r="J18" s="26">
        <v>56153</v>
      </c>
      <c r="K18" s="27">
        <v>61095</v>
      </c>
    </row>
    <row r="19" spans="1:11" s="16" customFormat="1" ht="13.5" customHeight="1" x14ac:dyDescent="0.2">
      <c r="A19" s="25">
        <v>500000</v>
      </c>
      <c r="B19" s="26">
        <v>45232</v>
      </c>
      <c r="C19" s="27">
        <v>53006</v>
      </c>
      <c r="D19" s="26">
        <v>53006</v>
      </c>
      <c r="E19" s="27">
        <v>62900</v>
      </c>
      <c r="F19" s="26">
        <v>62900</v>
      </c>
      <c r="G19" s="27">
        <v>78449</v>
      </c>
      <c r="H19" s="26">
        <v>78449</v>
      </c>
      <c r="I19" s="27">
        <v>88343</v>
      </c>
      <c r="J19" s="26">
        <v>88343</v>
      </c>
      <c r="K19" s="27">
        <v>96118</v>
      </c>
    </row>
    <row r="20" spans="1:11" s="16" customFormat="1" ht="13.5" customHeight="1" x14ac:dyDescent="0.2">
      <c r="A20" s="25">
        <v>750000</v>
      </c>
      <c r="B20" s="26">
        <v>64666</v>
      </c>
      <c r="C20" s="27">
        <v>75781</v>
      </c>
      <c r="D20" s="26">
        <v>75781</v>
      </c>
      <c r="E20" s="27">
        <v>89927</v>
      </c>
      <c r="F20" s="26">
        <v>89927</v>
      </c>
      <c r="G20" s="27">
        <v>112156</v>
      </c>
      <c r="H20" s="26">
        <v>112156</v>
      </c>
      <c r="I20" s="27">
        <v>126301</v>
      </c>
      <c r="J20" s="26">
        <v>126301</v>
      </c>
      <c r="K20" s="27">
        <v>137416</v>
      </c>
    </row>
    <row r="21" spans="1:11" s="16" customFormat="1" ht="13.5" customHeight="1" x14ac:dyDescent="0.2">
      <c r="A21" s="25">
        <v>1000000</v>
      </c>
      <c r="B21" s="26">
        <v>83182</v>
      </c>
      <c r="C21" s="27">
        <v>97479</v>
      </c>
      <c r="D21" s="26">
        <v>97479</v>
      </c>
      <c r="E21" s="27">
        <v>115675</v>
      </c>
      <c r="F21" s="26">
        <v>115675</v>
      </c>
      <c r="G21" s="27">
        <v>144268</v>
      </c>
      <c r="H21" s="26">
        <v>144268</v>
      </c>
      <c r="I21" s="27">
        <v>162464</v>
      </c>
      <c r="J21" s="26">
        <v>162464</v>
      </c>
      <c r="K21" s="27">
        <v>176761</v>
      </c>
    </row>
    <row r="22" spans="1:11" s="16" customFormat="1" ht="13.5" customHeight="1" x14ac:dyDescent="0.2">
      <c r="A22" s="25">
        <v>1500000</v>
      </c>
      <c r="B22" s="26">
        <v>119307</v>
      </c>
      <c r="C22" s="27">
        <v>139813</v>
      </c>
      <c r="D22" s="26">
        <v>139813</v>
      </c>
      <c r="E22" s="27">
        <v>165911</v>
      </c>
      <c r="F22" s="26">
        <v>165911</v>
      </c>
      <c r="G22" s="27">
        <v>206923</v>
      </c>
      <c r="H22" s="26">
        <v>206923</v>
      </c>
      <c r="I22" s="27">
        <v>233022</v>
      </c>
      <c r="J22" s="26">
        <v>233022</v>
      </c>
      <c r="K22" s="27">
        <v>253527</v>
      </c>
    </row>
    <row r="23" spans="1:11" s="16" customFormat="1" ht="13.5" customHeight="1" x14ac:dyDescent="0.2">
      <c r="A23" s="25">
        <v>2000000</v>
      </c>
      <c r="B23" s="26">
        <v>153965</v>
      </c>
      <c r="C23" s="27">
        <v>180428</v>
      </c>
      <c r="D23" s="26">
        <v>180428</v>
      </c>
      <c r="E23" s="27">
        <v>214108</v>
      </c>
      <c r="F23" s="26">
        <v>214108</v>
      </c>
      <c r="G23" s="27">
        <v>267034</v>
      </c>
      <c r="H23" s="26">
        <v>267034</v>
      </c>
      <c r="I23" s="27">
        <v>300714</v>
      </c>
      <c r="J23" s="26">
        <v>300714</v>
      </c>
      <c r="K23" s="27">
        <v>327177</v>
      </c>
    </row>
    <row r="24" spans="1:11" s="16" customFormat="1" ht="13.5" customHeight="1" x14ac:dyDescent="0.2">
      <c r="A24" s="25">
        <v>3000000</v>
      </c>
      <c r="B24" s="26">
        <v>220161</v>
      </c>
      <c r="C24" s="27">
        <v>258002</v>
      </c>
      <c r="D24" s="26">
        <v>258002</v>
      </c>
      <c r="E24" s="27">
        <v>306162</v>
      </c>
      <c r="F24" s="26">
        <v>306162</v>
      </c>
      <c r="G24" s="27">
        <v>381843</v>
      </c>
      <c r="H24" s="26">
        <v>381843</v>
      </c>
      <c r="I24" s="27">
        <v>430003</v>
      </c>
      <c r="J24" s="26">
        <v>430003</v>
      </c>
      <c r="K24" s="27">
        <v>467843</v>
      </c>
    </row>
    <row r="25" spans="1:11" s="16" customFormat="1" ht="13.5" customHeight="1" x14ac:dyDescent="0.2">
      <c r="A25" s="25">
        <v>5000000</v>
      </c>
      <c r="B25" s="26">
        <v>343879</v>
      </c>
      <c r="C25" s="27">
        <v>402984</v>
      </c>
      <c r="D25" s="26">
        <v>402984</v>
      </c>
      <c r="E25" s="27">
        <v>478207</v>
      </c>
      <c r="F25" s="26">
        <v>478207</v>
      </c>
      <c r="G25" s="27">
        <v>596416</v>
      </c>
      <c r="H25" s="26">
        <v>596416</v>
      </c>
      <c r="I25" s="27">
        <v>671640</v>
      </c>
      <c r="J25" s="26">
        <v>671640</v>
      </c>
      <c r="K25" s="27">
        <v>730744</v>
      </c>
    </row>
    <row r="26" spans="1:11" s="16" customFormat="1" ht="13.5" customHeight="1" x14ac:dyDescent="0.2">
      <c r="A26" s="25">
        <v>7500000</v>
      </c>
      <c r="B26" s="26">
        <v>493923</v>
      </c>
      <c r="C26" s="27">
        <v>578816</v>
      </c>
      <c r="D26" s="26">
        <v>578816</v>
      </c>
      <c r="E26" s="27">
        <v>686862</v>
      </c>
      <c r="F26" s="26">
        <v>686862</v>
      </c>
      <c r="G26" s="27">
        <v>856648</v>
      </c>
      <c r="H26" s="26">
        <v>856648</v>
      </c>
      <c r="I26" s="27">
        <v>964694</v>
      </c>
      <c r="J26" s="26">
        <v>964694</v>
      </c>
      <c r="K26" s="27">
        <v>1049587</v>
      </c>
    </row>
    <row r="27" spans="1:11" s="16" customFormat="1" ht="13.5" customHeight="1" x14ac:dyDescent="0.2">
      <c r="A27" s="25">
        <v>10000000</v>
      </c>
      <c r="B27" s="26">
        <v>638277</v>
      </c>
      <c r="C27" s="27">
        <v>747981</v>
      </c>
      <c r="D27" s="26">
        <v>747981</v>
      </c>
      <c r="E27" s="27">
        <v>887604</v>
      </c>
      <c r="F27" s="26">
        <v>887604</v>
      </c>
      <c r="G27" s="27">
        <v>1107012</v>
      </c>
      <c r="H27" s="26">
        <v>1107012</v>
      </c>
      <c r="I27" s="27">
        <v>1246635</v>
      </c>
      <c r="J27" s="26">
        <v>1246635</v>
      </c>
      <c r="K27" s="27">
        <v>1356339</v>
      </c>
    </row>
    <row r="28" spans="1:11" s="16" customFormat="1" ht="13.5" customHeight="1" x14ac:dyDescent="0.2">
      <c r="A28" s="25">
        <v>15000000</v>
      </c>
      <c r="B28" s="26">
        <v>915129</v>
      </c>
      <c r="C28" s="27">
        <v>1072416</v>
      </c>
      <c r="D28" s="26">
        <v>1072416</v>
      </c>
      <c r="E28" s="27">
        <v>1272601</v>
      </c>
      <c r="F28" s="26">
        <v>1272601</v>
      </c>
      <c r="G28" s="27">
        <v>1587176</v>
      </c>
      <c r="H28" s="26">
        <v>1587176</v>
      </c>
      <c r="I28" s="27">
        <v>1787360</v>
      </c>
      <c r="J28" s="26">
        <v>1787360</v>
      </c>
      <c r="K28" s="27">
        <v>1944648</v>
      </c>
    </row>
    <row r="29" spans="1:11" s="16" customFormat="1" ht="13.5" customHeight="1" x14ac:dyDescent="0.2">
      <c r="A29" s="25">
        <v>20000000</v>
      </c>
      <c r="B29" s="26">
        <v>1180414</v>
      </c>
      <c r="C29" s="27">
        <v>1383298</v>
      </c>
      <c r="D29" s="26">
        <v>1383298</v>
      </c>
      <c r="E29" s="27">
        <v>1641513</v>
      </c>
      <c r="F29" s="26">
        <v>1641513</v>
      </c>
      <c r="G29" s="27">
        <v>2047281</v>
      </c>
      <c r="H29" s="26">
        <v>2047281</v>
      </c>
      <c r="I29" s="27">
        <v>2305496</v>
      </c>
      <c r="J29" s="26">
        <v>2305496</v>
      </c>
      <c r="K29" s="27">
        <v>2508380</v>
      </c>
    </row>
    <row r="30" spans="1:11" s="16" customFormat="1" ht="13.5" customHeight="1" x14ac:dyDescent="0.2">
      <c r="A30" s="28">
        <v>25000000</v>
      </c>
      <c r="B30" s="29">
        <v>1436874</v>
      </c>
      <c r="C30" s="30">
        <v>1683837</v>
      </c>
      <c r="D30" s="29">
        <v>1683837</v>
      </c>
      <c r="E30" s="30">
        <v>1998153</v>
      </c>
      <c r="F30" s="29">
        <v>1998153</v>
      </c>
      <c r="G30" s="30">
        <v>2492079</v>
      </c>
      <c r="H30" s="29">
        <v>2492079</v>
      </c>
      <c r="I30" s="30">
        <v>2806395</v>
      </c>
      <c r="J30" s="29">
        <v>2806395</v>
      </c>
      <c r="K30" s="30">
        <v>3053358</v>
      </c>
    </row>
    <row r="31" spans="1:11" ht="13.5" customHeight="1" x14ac:dyDescent="0.15">
      <c r="A31" s="48">
        <v>30000000</v>
      </c>
      <c r="B31" s="49">
        <v>1686080</v>
      </c>
      <c r="C31" s="50">
        <v>1975875</v>
      </c>
      <c r="D31" s="49">
        <v>1975875</v>
      </c>
      <c r="E31" s="50">
        <v>2344705</v>
      </c>
      <c r="F31" s="49">
        <v>2344705</v>
      </c>
      <c r="G31" s="50">
        <v>2924295</v>
      </c>
      <c r="H31" s="49">
        <v>2924295</v>
      </c>
      <c r="I31" s="50">
        <v>3293125</v>
      </c>
      <c r="J31" s="49">
        <v>3293125</v>
      </c>
      <c r="K31" s="50">
        <v>3582920</v>
      </c>
    </row>
    <row r="32" spans="1:11" ht="13.5" customHeight="1" x14ac:dyDescent="0.15">
      <c r="A32" s="48">
        <v>35000000</v>
      </c>
      <c r="B32" s="49">
        <v>1929060</v>
      </c>
      <c r="C32" s="50">
        <v>2260617</v>
      </c>
      <c r="D32" s="49">
        <v>2260617</v>
      </c>
      <c r="E32" s="50">
        <v>2682599</v>
      </c>
      <c r="F32" s="49">
        <v>2682599</v>
      </c>
      <c r="G32" s="50">
        <v>3345713</v>
      </c>
      <c r="H32" s="49">
        <v>3345713</v>
      </c>
      <c r="I32" s="50">
        <v>3767695</v>
      </c>
      <c r="J32" s="49">
        <v>3767695</v>
      </c>
      <c r="K32" s="50">
        <v>4099252</v>
      </c>
    </row>
    <row r="33" spans="1:11" ht="13.5" customHeight="1" x14ac:dyDescent="0.15">
      <c r="A33" s="48">
        <v>40000000</v>
      </c>
      <c r="B33" s="49">
        <v>2166534</v>
      </c>
      <c r="C33" s="50">
        <v>2538907</v>
      </c>
      <c r="D33" s="49">
        <v>2538907</v>
      </c>
      <c r="E33" s="50">
        <v>3012836</v>
      </c>
      <c r="F33" s="49">
        <v>3012836</v>
      </c>
      <c r="G33" s="50">
        <v>3757582</v>
      </c>
      <c r="H33" s="49">
        <v>3757582</v>
      </c>
      <c r="I33" s="50">
        <v>4231512</v>
      </c>
      <c r="J33" s="49">
        <v>4231512</v>
      </c>
      <c r="K33" s="50">
        <v>4603885</v>
      </c>
    </row>
    <row r="34" spans="1:11" ht="13.5" customHeight="1" x14ac:dyDescent="0.15">
      <c r="A34" s="48">
        <v>45000000</v>
      </c>
      <c r="B34" s="49">
        <v>2399035</v>
      </c>
      <c r="C34" s="50">
        <v>2811369</v>
      </c>
      <c r="D34" s="49">
        <v>2811369</v>
      </c>
      <c r="E34" s="50">
        <v>3336158</v>
      </c>
      <c r="F34" s="49">
        <v>3336158</v>
      </c>
      <c r="G34" s="50">
        <v>4160826</v>
      </c>
      <c r="H34" s="49">
        <v>4160826</v>
      </c>
      <c r="I34" s="50">
        <v>4685615</v>
      </c>
      <c r="J34" s="49">
        <v>4685615</v>
      </c>
      <c r="K34" s="50">
        <v>5097949</v>
      </c>
    </row>
    <row r="35" spans="1:11" ht="13.5" customHeight="1" x14ac:dyDescent="0.15">
      <c r="A35" s="48">
        <v>50000000</v>
      </c>
      <c r="B35" s="49">
        <v>2626973</v>
      </c>
      <c r="C35" s="50">
        <v>3078484</v>
      </c>
      <c r="D35" s="49">
        <v>3078484</v>
      </c>
      <c r="E35" s="50">
        <v>3653134</v>
      </c>
      <c r="F35" s="49">
        <v>3653134</v>
      </c>
      <c r="G35" s="50">
        <v>4556156</v>
      </c>
      <c r="H35" s="49">
        <v>4556156</v>
      </c>
      <c r="I35" s="50">
        <v>5130807</v>
      </c>
      <c r="J35" s="49">
        <v>5130807</v>
      </c>
      <c r="K35" s="50">
        <v>5582318</v>
      </c>
    </row>
    <row r="36" spans="1:11" ht="13.5" customHeight="1" x14ac:dyDescent="0.15">
      <c r="A36" s="48">
        <v>55000000</v>
      </c>
      <c r="B36" s="49">
        <v>2850675</v>
      </c>
      <c r="C36" s="50">
        <v>3340635</v>
      </c>
      <c r="D36" s="49">
        <v>3340635</v>
      </c>
      <c r="E36" s="50">
        <v>3964220</v>
      </c>
      <c r="F36" s="49">
        <v>3964220</v>
      </c>
      <c r="G36" s="50">
        <v>4944139</v>
      </c>
      <c r="H36" s="49">
        <v>4944139</v>
      </c>
      <c r="I36" s="50">
        <v>5567724</v>
      </c>
      <c r="J36" s="49">
        <v>5567724</v>
      </c>
      <c r="K36" s="50">
        <v>6057684</v>
      </c>
    </row>
    <row r="37" spans="1:11" ht="13.5" customHeight="1" x14ac:dyDescent="0.15">
      <c r="A37" s="48">
        <v>60000000</v>
      </c>
      <c r="B37" s="49">
        <v>3070405</v>
      </c>
      <c r="C37" s="50">
        <v>3598131</v>
      </c>
      <c r="D37" s="49">
        <v>3598131</v>
      </c>
      <c r="E37" s="50">
        <v>4269782</v>
      </c>
      <c r="F37" s="49">
        <v>4269782</v>
      </c>
      <c r="G37" s="50">
        <v>5325234</v>
      </c>
      <c r="H37" s="49">
        <v>5325234</v>
      </c>
      <c r="I37" s="50">
        <v>5996885</v>
      </c>
      <c r="J37" s="49">
        <v>5996885</v>
      </c>
      <c r="K37" s="50">
        <v>6524611</v>
      </c>
    </row>
    <row r="38" spans="1:11" ht="13.5" customHeight="1" x14ac:dyDescent="0.15">
      <c r="A38" s="48">
        <v>65000000</v>
      </c>
      <c r="B38" s="49">
        <v>3286384</v>
      </c>
      <c r="C38" s="50">
        <v>3851231</v>
      </c>
      <c r="D38" s="49">
        <v>3851231</v>
      </c>
      <c r="E38" s="50">
        <v>4570127</v>
      </c>
      <c r="F38" s="49">
        <v>4570127</v>
      </c>
      <c r="G38" s="50">
        <v>5699822</v>
      </c>
      <c r="H38" s="49">
        <v>5699822</v>
      </c>
      <c r="I38" s="50">
        <v>6418718</v>
      </c>
      <c r="J38" s="49">
        <v>6418718</v>
      </c>
      <c r="K38" s="50">
        <v>6983566</v>
      </c>
    </row>
    <row r="39" spans="1:11" ht="13.5" customHeight="1" x14ac:dyDescent="0.15">
      <c r="A39" s="48">
        <v>70000000</v>
      </c>
      <c r="B39" s="49">
        <v>3498796</v>
      </c>
      <c r="C39" s="50">
        <v>4100152</v>
      </c>
      <c r="D39" s="49">
        <v>4100152</v>
      </c>
      <c r="E39" s="50">
        <v>4865514</v>
      </c>
      <c r="F39" s="49">
        <v>4865514</v>
      </c>
      <c r="G39" s="50">
        <v>6068225</v>
      </c>
      <c r="H39" s="49">
        <v>6068225</v>
      </c>
      <c r="I39" s="50">
        <v>6833586</v>
      </c>
      <c r="J39" s="49">
        <v>6833586</v>
      </c>
      <c r="K39" s="50">
        <v>7434942</v>
      </c>
    </row>
    <row r="40" spans="1:11" ht="13.5" customHeight="1" x14ac:dyDescent="0.15">
      <c r="A40" s="48">
        <v>75000000</v>
      </c>
      <c r="B40" s="49">
        <v>3707801</v>
      </c>
      <c r="C40" s="50">
        <v>4345079</v>
      </c>
      <c r="D40" s="49">
        <v>4345079</v>
      </c>
      <c r="E40" s="50">
        <v>5156161</v>
      </c>
      <c r="F40" s="49">
        <v>5156161</v>
      </c>
      <c r="G40" s="50">
        <v>6430717</v>
      </c>
      <c r="H40" s="49">
        <v>6430717</v>
      </c>
      <c r="I40" s="50">
        <v>7241799</v>
      </c>
      <c r="J40" s="49">
        <v>7241799</v>
      </c>
      <c r="K40" s="50">
        <v>7879077</v>
      </c>
    </row>
    <row r="41" spans="1:11" ht="13.5" customHeight="1" x14ac:dyDescent="0.15">
      <c r="A41" s="48">
        <v>100000000</v>
      </c>
      <c r="B41" s="49">
        <v>4705955</v>
      </c>
      <c r="C41" s="50">
        <v>5514791</v>
      </c>
      <c r="D41" s="49">
        <v>5514791</v>
      </c>
      <c r="E41" s="50">
        <v>6544218</v>
      </c>
      <c r="F41" s="49">
        <v>6544218</v>
      </c>
      <c r="G41" s="50">
        <v>8161890</v>
      </c>
      <c r="H41" s="49">
        <v>8161890</v>
      </c>
      <c r="I41" s="50">
        <v>9191318</v>
      </c>
      <c r="J41" s="49">
        <v>9191318</v>
      </c>
      <c r="K41" s="50">
        <v>10000154</v>
      </c>
    </row>
    <row r="42" spans="1:11" ht="13.5" customHeight="1" x14ac:dyDescent="0.15">
      <c r="A42" s="48">
        <v>150000000</v>
      </c>
      <c r="B42" s="49">
        <v>6499055</v>
      </c>
      <c r="C42" s="50">
        <v>7616080</v>
      </c>
      <c r="D42" s="49">
        <v>7616080</v>
      </c>
      <c r="E42" s="50">
        <v>9037748</v>
      </c>
      <c r="F42" s="49">
        <v>9037748</v>
      </c>
      <c r="G42" s="50">
        <v>11271798</v>
      </c>
      <c r="H42" s="49">
        <v>11271798</v>
      </c>
      <c r="I42" s="50">
        <v>12693466</v>
      </c>
      <c r="J42" s="49">
        <v>12693466</v>
      </c>
      <c r="K42" s="50">
        <v>13810491</v>
      </c>
    </row>
    <row r="43" spans="1:11" ht="13.5" customHeight="1" x14ac:dyDescent="0.15">
      <c r="A43" s="48">
        <v>200000000</v>
      </c>
      <c r="B43" s="49">
        <v>8059095</v>
      </c>
      <c r="C43" s="50">
        <v>9444252</v>
      </c>
      <c r="D43" s="49">
        <v>9444252</v>
      </c>
      <c r="E43" s="50">
        <v>11207179</v>
      </c>
      <c r="F43" s="49">
        <v>11207179</v>
      </c>
      <c r="G43" s="50">
        <v>13977493</v>
      </c>
      <c r="H43" s="49">
        <v>13977493</v>
      </c>
      <c r="I43" s="50">
        <v>15740421</v>
      </c>
      <c r="J43" s="49">
        <v>15740421</v>
      </c>
      <c r="K43" s="50">
        <v>17125578</v>
      </c>
    </row>
    <row r="44" spans="1:11" ht="13.5" customHeight="1" x14ac:dyDescent="0.15">
      <c r="A44" s="48">
        <v>250000000</v>
      </c>
      <c r="B44" s="49">
        <v>9411830</v>
      </c>
      <c r="C44" s="50">
        <v>11029488</v>
      </c>
      <c r="D44" s="49">
        <v>11029488</v>
      </c>
      <c r="E44" s="50">
        <v>13088326</v>
      </c>
      <c r="F44" s="49">
        <v>13088326</v>
      </c>
      <c r="G44" s="50">
        <v>16323642</v>
      </c>
      <c r="H44" s="49">
        <v>16323642</v>
      </c>
      <c r="I44" s="50">
        <v>18382480</v>
      </c>
      <c r="J44" s="49">
        <v>18382480</v>
      </c>
      <c r="K44" s="50">
        <v>20000138</v>
      </c>
    </row>
    <row r="45" spans="1:11" ht="13.5" customHeight="1" x14ac:dyDescent="0.15">
      <c r="A45" s="48">
        <v>300000000</v>
      </c>
      <c r="B45" s="49">
        <v>10573175</v>
      </c>
      <c r="C45" s="50">
        <v>12390440</v>
      </c>
      <c r="D45" s="49">
        <v>12390440</v>
      </c>
      <c r="E45" s="50">
        <v>14703322</v>
      </c>
      <c r="F45" s="49">
        <v>14703322</v>
      </c>
      <c r="G45" s="50">
        <v>18337851</v>
      </c>
      <c r="H45" s="49">
        <v>18337851</v>
      </c>
      <c r="I45" s="50">
        <v>20650733</v>
      </c>
      <c r="J45" s="49">
        <v>20650733</v>
      </c>
      <c r="K45" s="50">
        <v>22467997</v>
      </c>
    </row>
    <row r="46" spans="1:11" ht="13.5" customHeight="1" x14ac:dyDescent="0.15">
      <c r="A46" s="48">
        <v>400000000</v>
      </c>
      <c r="B46" s="49">
        <v>12364170</v>
      </c>
      <c r="C46" s="50">
        <v>14489261</v>
      </c>
      <c r="D46" s="49">
        <v>14489261</v>
      </c>
      <c r="E46" s="50">
        <v>17193924</v>
      </c>
      <c r="F46" s="49">
        <v>17193924</v>
      </c>
      <c r="G46" s="50">
        <v>21444107</v>
      </c>
      <c r="H46" s="49">
        <v>21444107</v>
      </c>
      <c r="I46" s="50">
        <v>24148769</v>
      </c>
      <c r="J46" s="49">
        <v>24148769</v>
      </c>
      <c r="K46" s="50">
        <v>26273861</v>
      </c>
    </row>
    <row r="47" spans="1:11" ht="13.5" customHeight="1" x14ac:dyDescent="0.15">
      <c r="A47" s="48">
        <v>500000000</v>
      </c>
      <c r="B47" s="49">
        <v>13497417</v>
      </c>
      <c r="C47" s="50">
        <v>15817285</v>
      </c>
      <c r="D47" s="49">
        <v>15817285</v>
      </c>
      <c r="E47" s="50">
        <v>18769845</v>
      </c>
      <c r="F47" s="49">
        <v>18769845</v>
      </c>
      <c r="G47" s="50">
        <v>23409582</v>
      </c>
      <c r="H47" s="49">
        <v>23409582</v>
      </c>
      <c r="I47" s="50">
        <v>26362142</v>
      </c>
      <c r="J47" s="49">
        <v>26362142</v>
      </c>
      <c r="K47" s="50">
        <v>28682011</v>
      </c>
    </row>
    <row r="48" spans="1:11" ht="13.5" customHeight="1" x14ac:dyDescent="0.15">
      <c r="A48" s="44"/>
      <c r="B48" s="45"/>
      <c r="C48" s="45"/>
      <c r="D48" s="45"/>
      <c r="E48" s="45"/>
      <c r="F48" s="45"/>
      <c r="G48" s="45"/>
      <c r="H48" s="45"/>
      <c r="I48" s="45"/>
      <c r="J48" s="45"/>
      <c r="K48" s="45"/>
    </row>
    <row r="49" spans="1:11" ht="13.5" customHeight="1" x14ac:dyDescent="0.15">
      <c r="A49" s="46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ht="13.5" customHeight="1" x14ac:dyDescent="0.15">
      <c r="A50" s="46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ht="13.5" customHeight="1" x14ac:dyDescent="0.15">
      <c r="A51" s="46"/>
      <c r="B51" s="47"/>
      <c r="C51" s="47"/>
      <c r="D51" s="47"/>
      <c r="E51" s="47"/>
      <c r="F51" s="47"/>
      <c r="G51" s="47"/>
      <c r="H51" s="47"/>
      <c r="I51" s="47"/>
      <c r="J51" s="47"/>
      <c r="K51" s="47"/>
    </row>
  </sheetData>
  <sheetProtection sheet="1" objects="1" scenarios="1"/>
  <mergeCells count="20">
    <mergeCell ref="B10:C10"/>
    <mergeCell ref="D10:E10"/>
    <mergeCell ref="F10:G10"/>
    <mergeCell ref="H10:I10"/>
    <mergeCell ref="J10:K10"/>
    <mergeCell ref="J8:K8"/>
    <mergeCell ref="H8:I8"/>
    <mergeCell ref="F8:G8"/>
    <mergeCell ref="D8:E8"/>
    <mergeCell ref="B8:C8"/>
    <mergeCell ref="B7:C7"/>
    <mergeCell ref="D7:E7"/>
    <mergeCell ref="F7:G7"/>
    <mergeCell ref="H7:I7"/>
    <mergeCell ref="J7:K7"/>
    <mergeCell ref="B6:C6"/>
    <mergeCell ref="D6:E6"/>
    <mergeCell ref="F6:G6"/>
    <mergeCell ref="H6:I6"/>
    <mergeCell ref="J6:K6"/>
  </mergeCells>
  <pageMargins left="0.98425196850393704" right="0.39370078740157483" top="0.59055118110236227" bottom="0" header="0.39370078740157483" footer="0.3543307086614173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BB0B9FB5EC9B941802AB8998BC4CAE8" ma:contentTypeVersion="3" ma:contentTypeDescription="Ein neues Dokument erstellen." ma:contentTypeScope="" ma:versionID="8195e1c867a7dc93a78883c4fb5d3353">
  <xsd:schema xmlns:xsd="http://www.w3.org/2001/XMLSchema" xmlns:xs="http://www.w3.org/2001/XMLSchema" xmlns:p="http://schemas.microsoft.com/office/2006/metadata/properties" xmlns:ns2="5a3774ac-dfcb-4b80-bdab-0e2d4a882a2d" targetNamespace="http://schemas.microsoft.com/office/2006/metadata/properties" ma:root="true" ma:fieldsID="34f21284127ff9781fe130b6b09df9d0" ns2:_="">
    <xsd:import namespace="5a3774ac-dfcb-4b80-bdab-0e2d4a882a2d"/>
    <xsd:element name="properties">
      <xsd:complexType>
        <xsd:sequence>
          <xsd:element name="documentManagement">
            <xsd:complexType>
              <xsd:all>
                <xsd:element ref="ns2:VM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3774ac-dfcb-4b80-bdab-0e2d4a882a2d" elementFormDefault="qualified">
    <xsd:import namespace="http://schemas.microsoft.com/office/2006/documentManagement/types"/>
    <xsd:import namespace="http://schemas.microsoft.com/office/infopath/2007/PartnerControls"/>
    <xsd:element name="VM0" ma:index="8" nillable="true" ma:displayName="Vergabemanager/in" ma:list="UserInfo" ma:SharePointGroup="0" ma:internalName="VM0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M0 xmlns="5a3774ac-dfcb-4b80-bdab-0e2d4a882a2d">
      <UserInfo>
        <DisplayName/>
        <AccountId xsi:nil="true"/>
        <AccountType/>
      </UserInfo>
    </VM0>
  </documentManagement>
</p:properties>
</file>

<file path=customXml/itemProps1.xml><?xml version="1.0" encoding="utf-8"?>
<ds:datastoreItem xmlns:ds="http://schemas.openxmlformats.org/officeDocument/2006/customXml" ds:itemID="{5DDE1E0B-64AE-4EB5-8DCA-5C7ED8F49F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3774ac-dfcb-4b80-bdab-0e2d4a882a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B1D41E-FFE9-4C7A-8C5B-27F6D10AC4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F9D8B2-7917-4200-93BE-5EA06C9D1525}">
  <ds:schemaRefs>
    <ds:schemaRef ds:uri="5a3774ac-dfcb-4b80-bdab-0e2d4a882a2d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8</vt:i4>
      </vt:variant>
    </vt:vector>
  </HeadingPairs>
  <TitlesOfParts>
    <vt:vector size="11" baseType="lpstr">
      <vt:lpstr>Objektplanung</vt:lpstr>
      <vt:lpstr>Kostenrahmen</vt:lpstr>
      <vt:lpstr>Gebäude HT</vt:lpstr>
      <vt:lpstr>'Gebäude HT'!Druckbereich</vt:lpstr>
      <vt:lpstr>Kostenrahmen!Druckbereich</vt:lpstr>
      <vt:lpstr>Objektplanung!Druckbereich</vt:lpstr>
      <vt:lpstr>Kostenrahmen!Drucktitel</vt:lpstr>
      <vt:lpstr>Objektplanung!Drucktitel</vt:lpstr>
      <vt:lpstr>Kosten_Gebäude</vt:lpstr>
      <vt:lpstr>Tafel_Gebäude</vt:lpstr>
      <vt:lpstr>Zone_Gebäude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HOAI Rechner</dc:title>
  <dc:subject>Honorarberechnung nach HOAI 2021</dc:subject>
  <dc:creator>© www.hoai-info.de</dc:creator>
  <cp:lastModifiedBy>Schellin, Holger, VBG</cp:lastModifiedBy>
  <cp:lastPrinted>2024-10-25T09:20:59Z</cp:lastPrinted>
  <dcterms:created xsi:type="dcterms:W3CDTF">1998-09-09T11:25:19Z</dcterms:created>
  <dcterms:modified xsi:type="dcterms:W3CDTF">2026-08-27T14:05:25Z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0x010100FBB0B9FB5EC9B941802AB8998BC4CAE8</vt:lpwstr>
  </property>
</Properties>
</file>